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filterPrivacy="1" defaultThemeVersion="124226"/>
  <xr:revisionPtr revIDLastSave="0" documentId="8_{357EB374-B10D-4660-8CF8-445515CFBDC6}" xr6:coauthVersionLast="47" xr6:coauthVersionMax="47" xr10:uidLastSave="{00000000-0000-0000-0000-000000000000}"/>
  <bookViews>
    <workbookView xWindow="28680" yWindow="-120" windowWidth="29040" windowHeight="15840" tabRatio="675" activeTab="4" xr2:uid="{00000000-000D-0000-FFFF-FFFF00000000}"/>
  </bookViews>
  <sheets>
    <sheet name="Cover" sheetId="1" r:id="rId1"/>
    <sheet name="System-SAIFI" sheetId="3" r:id="rId2"/>
    <sheet name="System-SAIDI" sheetId="10" r:id="rId3"/>
    <sheet name="Feeder-SAIFI" sheetId="4" r:id="rId4"/>
    <sheet name="Feeder-SAIDI" sheetId="13" r:id="rId5"/>
    <sheet name="Causes" sheetId="8" r:id="rId6"/>
  </sheets>
  <definedNames>
    <definedName name="_xlnm.Print_Titles" localSheetId="4">'Feeder-SAIDI'!$5:$6</definedName>
    <definedName name="_xlnm.Print_Titles" localSheetId="3">'Feeder-SAIFI'!$5:$6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7" i="8" l="1"/>
  <c r="D15" i="8" l="1"/>
  <c r="D14" i="8"/>
  <c r="D13" i="8"/>
  <c r="D12" i="8"/>
  <c r="D11" i="8"/>
  <c r="D10" i="8"/>
  <c r="D9" i="8"/>
</calcChain>
</file>

<file path=xl/sharedStrings.xml><?xml version="1.0" encoding="utf-8"?>
<sst xmlns="http://schemas.openxmlformats.org/spreadsheetml/2006/main" count="648" uniqueCount="143">
  <si>
    <t>Public Utility Commission of Texas</t>
  </si>
  <si>
    <t>Outside Causes</t>
  </si>
  <si>
    <t>Major Events</t>
  </si>
  <si>
    <t>INTERRUPTION CAUSES</t>
  </si>
  <si>
    <t>Causes of Forced Interruptions</t>
  </si>
  <si>
    <t>Percentage</t>
  </si>
  <si>
    <t>Weather (Including Lightning)</t>
  </si>
  <si>
    <t>Vegetation</t>
  </si>
  <si>
    <t>Animals and Birds</t>
  </si>
  <si>
    <t>People (Including cars and farm equip)</t>
  </si>
  <si>
    <t>Utility-owned Equipment</t>
  </si>
  <si>
    <t>Other</t>
  </si>
  <si>
    <t>Unknown</t>
  </si>
  <si>
    <t>Service Quality Report</t>
  </si>
  <si>
    <t>To The</t>
  </si>
  <si>
    <t>In Accordance With</t>
  </si>
  <si>
    <t>Annual</t>
  </si>
  <si>
    <t>Jan</t>
  </si>
  <si>
    <t>Feb</t>
  </si>
  <si>
    <t>March</t>
  </si>
  <si>
    <t>April</t>
  </si>
  <si>
    <t>May</t>
  </si>
  <si>
    <t>June</t>
  </si>
  <si>
    <t>July</t>
  </si>
  <si>
    <t>Aug</t>
  </si>
  <si>
    <t>Sept</t>
  </si>
  <si>
    <t>Oct</t>
  </si>
  <si>
    <t>Nov</t>
  </si>
  <si>
    <t>Dec</t>
  </si>
  <si>
    <t>Forced</t>
  </si>
  <si>
    <t>Scheduled</t>
  </si>
  <si>
    <t>System SAIFI</t>
  </si>
  <si>
    <t>System SAIDI</t>
  </si>
  <si>
    <t>Substation Identification</t>
  </si>
  <si>
    <t>Feeder Identification</t>
  </si>
  <si>
    <t>Total Number of Feeders</t>
  </si>
  <si>
    <r>
      <t xml:space="preserve">List </t>
    </r>
    <r>
      <rPr>
        <sz val="10"/>
        <rFont val="Arial"/>
        <family val="2"/>
      </rPr>
      <t>all</t>
    </r>
    <r>
      <rPr>
        <sz val="10"/>
        <rFont val="Arial"/>
        <family val="2"/>
      </rPr>
      <t xml:space="preserve"> Distribution Feeders on Texas System</t>
    </r>
  </si>
  <si>
    <t>Add or Delete Rows as Necessary</t>
  </si>
  <si>
    <t/>
  </si>
  <si>
    <t>Provide the percentage of interruptions attributable to each cause.</t>
  </si>
  <si>
    <r>
      <t xml:space="preserve">Distribution Feeder Indices for </t>
    </r>
    <r>
      <rPr>
        <u/>
        <sz val="10"/>
        <rFont val="Arial"/>
        <family val="2"/>
      </rPr>
      <t>Forced</t>
    </r>
    <r>
      <rPr>
        <sz val="10"/>
        <rFont val="Arial"/>
        <family val="2"/>
      </rPr>
      <t xml:space="preserve"> </t>
    </r>
    <r>
      <rPr>
        <u/>
        <sz val="10"/>
        <rFont val="Arial"/>
        <family val="2"/>
      </rPr>
      <t>Interruptions</t>
    </r>
  </si>
  <si>
    <t>Number of Customers</t>
  </si>
  <si>
    <t>With 10 or more Customers</t>
  </si>
  <si>
    <t>EL PASO ELECTRIC</t>
  </si>
  <si>
    <t>16 Tex. Admin. Code §25.81</t>
  </si>
  <si>
    <t>2021 SAIFI Ranking</t>
  </si>
  <si>
    <t>2021 SAIDI Ranking</t>
  </si>
  <si>
    <t>EXECUTIVE</t>
  </si>
  <si>
    <t>MISSION</t>
  </si>
  <si>
    <t>SIERRA BLANCA</t>
  </si>
  <si>
    <t>RIO GRANDE</t>
  </si>
  <si>
    <t>VALLEY</t>
  </si>
  <si>
    <t>KEMP</t>
  </si>
  <si>
    <t>MIDWAY</t>
  </si>
  <si>
    <t>CHAPARRAL</t>
  </si>
  <si>
    <t>CROMO</t>
  </si>
  <si>
    <t>AUSTIN</t>
  </si>
  <si>
    <t>SCOTSDALE</t>
  </si>
  <si>
    <t>HACIENDA</t>
  </si>
  <si>
    <t>CORONADO</t>
  </si>
  <si>
    <t>ASCARATE</t>
  </si>
  <si>
    <t>FELIPE</t>
  </si>
  <si>
    <t>SPARKS</t>
  </si>
  <si>
    <t>N/A</t>
  </si>
  <si>
    <t>FABENS</t>
  </si>
  <si>
    <t>RIO BOSQUE</t>
  </si>
  <si>
    <t>CLINT</t>
  </si>
  <si>
    <t>PARKDALE</t>
  </si>
  <si>
    <t>FARMERS</t>
  </si>
  <si>
    <t>NUWAY</t>
  </si>
  <si>
    <t>ALAMO</t>
  </si>
  <si>
    <t>FRESNO</t>
  </si>
  <si>
    <t>FT. HANCOCK</t>
  </si>
  <si>
    <t>HORIZON</t>
  </si>
  <si>
    <t>PENDALE</t>
  </si>
  <si>
    <t>MESA</t>
  </si>
  <si>
    <t>SHEARMAN</t>
  </si>
  <si>
    <t>MOUNTAIN PARK</t>
  </si>
  <si>
    <t>CANUTILLO</t>
  </si>
  <si>
    <t>MANN</t>
  </si>
  <si>
    <t>ANTHONY</t>
  </si>
  <si>
    <t>CLARDY</t>
  </si>
  <si>
    <t>MONTOYA</t>
  </si>
  <si>
    <t>SOL</t>
  </si>
  <si>
    <t>MILAGRO</t>
  </si>
  <si>
    <t>RIPLEY</t>
  </si>
  <si>
    <t>COPPER</t>
  </si>
  <si>
    <t>CINECUE</t>
  </si>
  <si>
    <t>CENTRAL TEMP</t>
  </si>
  <si>
    <t>AMERICAS</t>
  </si>
  <si>
    <t>VISTA</t>
  </si>
  <si>
    <t>CALIENTE</t>
  </si>
  <si>
    <t>SUNSET NORTH</t>
  </si>
  <si>
    <t>SUNSET</t>
  </si>
  <si>
    <t>PELLICANO</t>
  </si>
  <si>
    <t>GRACE</t>
  </si>
  <si>
    <t>DALLAS</t>
  </si>
  <si>
    <t>ALTURA</t>
  </si>
  <si>
    <t>SUMMIT</t>
  </si>
  <si>
    <t>EAST</t>
  </si>
  <si>
    <t>COYOTE</t>
  </si>
  <si>
    <t>SOCORRO</t>
  </si>
  <si>
    <t>LEO EAST</t>
  </si>
  <si>
    <t>VAN HORN</t>
  </si>
  <si>
    <t>YSLETA</t>
  </si>
  <si>
    <t>THORN</t>
  </si>
  <si>
    <t>LANE</t>
  </si>
  <si>
    <t>NEWTEX</t>
  </si>
  <si>
    <t>MULBERRY</t>
  </si>
  <si>
    <t>BEAUMONT</t>
  </si>
  <si>
    <t>WRANGLER</t>
  </si>
  <si>
    <t>DYER</t>
  </si>
  <si>
    <t>SHEARMAN TEMP</t>
  </si>
  <si>
    <t>GLOBAL REACH</t>
  </si>
  <si>
    <t>VISCOUNT</t>
  </si>
  <si>
    <t>PATRIOT</t>
  </si>
  <si>
    <t>LOMALAND</t>
  </si>
  <si>
    <t>DIANA</t>
  </si>
  <si>
    <t>RANCHLAND</t>
  </si>
  <si>
    <t>TOBIN</t>
  </si>
  <si>
    <t>MORNINGSIDE</t>
  </si>
  <si>
    <t>CIELO</t>
  </si>
  <si>
    <t>FARAH</t>
  </si>
  <si>
    <t>FIVE POINTS</t>
  </si>
  <si>
    <t>FRONTERA</t>
  </si>
  <si>
    <t>MONTWOOD</t>
  </si>
  <si>
    <t>TRIUMPH</t>
  </si>
  <si>
    <t>SANTA FE</t>
  </si>
  <si>
    <t>BUTTERFIELD</t>
  </si>
  <si>
    <t>COTTON</t>
  </si>
  <si>
    <t>DALLAS TEMP</t>
  </si>
  <si>
    <t>DURAZNO</t>
  </si>
  <si>
    <t>LATTA</t>
  </si>
  <si>
    <t>OCTAVIA</t>
  </si>
  <si>
    <t>2022 Reporting Year</t>
  </si>
  <si>
    <t>2022 SAIFI Ranking</t>
  </si>
  <si>
    <t xml:space="preserve"> 2022 SAIFI Value</t>
  </si>
  <si>
    <t>DIAMONDHEAD</t>
  </si>
  <si>
    <t>LORETTO</t>
  </si>
  <si>
    <t>2022 SAIDI Ranking</t>
  </si>
  <si>
    <t xml:space="preserve"> 2022 SAIDI Value</t>
  </si>
  <si>
    <t>HONDO</t>
  </si>
  <si>
    <t>Project 54467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</si>
</sst>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00"/>
    <numFmt numFmtId="166" formatCode="0.0%"/>
  </numFmts>
  <fonts count="20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24"/>
      <name val="Arial"/>
      <family val="2"/>
    </font>
    <font>
      <b/>
      <sz val="22"/>
      <name val="Arial"/>
      <family val="2"/>
    </font>
    <font>
      <b/>
      <sz val="24"/>
      <color indexed="8"/>
      <name val="Arial"/>
      <family val="2"/>
    </font>
    <font>
      <sz val="12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2"/>
      <color theme="1"/>
      <name val="Arial"/>
      <family val="2"/>
    </font>
    <font>
      <sz val="11"/>
      <color theme="1"/>
      <name val="Calibri"/>
      <family val="2"/>
    </font>
    <font>
      <sz val="10"/>
      <color rgb="FFFF0000"/>
      <name val="Arial"/>
      <family val="2"/>
    </font>
    <font>
      <sz val="10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9">
    <xf numFmtId="0" fontId="0" fillId="0" borderId="0"/>
    <xf numFmtId="0" fontId="15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7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9" fontId="12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9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1" xfId="0" applyBorder="1"/>
    <xf numFmtId="0" fontId="0" fillId="0" borderId="0" xfId="0" applyBorder="1"/>
    <xf numFmtId="0" fontId="1" fillId="0" borderId="0" xfId="0" applyFont="1" applyBorder="1" applyAlignment="1">
      <alignment horizontal="centerContinuous" vertical="center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0" fillId="0" borderId="2" xfId="0" applyBorder="1"/>
    <xf numFmtId="0" fontId="0" fillId="0" borderId="3" xfId="0" applyBorder="1" applyAlignment="1">
      <alignment horizontal="left"/>
    </xf>
    <xf numFmtId="0" fontId="1" fillId="0" borderId="5" xfId="0" applyFont="1" applyBorder="1" applyAlignment="1">
      <alignment horizontal="center"/>
    </xf>
    <xf numFmtId="0" fontId="2" fillId="0" borderId="6" xfId="0" applyFont="1" applyBorder="1" applyAlignment="1">
      <alignment horizontal="left" vertical="center"/>
    </xf>
    <xf numFmtId="0" fontId="0" fillId="0" borderId="0" xfId="0" applyFill="1" applyBorder="1" applyAlignment="1">
      <alignment horizontal="right"/>
    </xf>
    <xf numFmtId="0" fontId="5" fillId="0" borderId="0" xfId="0" applyFont="1" applyBorder="1" applyAlignment="1">
      <alignment horizontal="left" vertical="center"/>
    </xf>
    <xf numFmtId="0" fontId="0" fillId="0" borderId="0" xfId="0" quotePrefix="1" applyAlignment="1">
      <alignment horizontal="left"/>
    </xf>
    <xf numFmtId="0" fontId="6" fillId="0" borderId="0" xfId="0" quotePrefix="1" applyFont="1" applyBorder="1" applyAlignment="1">
      <alignment horizontal="left" vertical="center"/>
    </xf>
    <xf numFmtId="0" fontId="6" fillId="0" borderId="0" xfId="0" quotePrefix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8" fillId="0" borderId="0" xfId="0" quotePrefix="1" applyFont="1" applyBorder="1" applyAlignment="1">
      <alignment horizontal="left" vertical="center"/>
    </xf>
    <xf numFmtId="0" fontId="7" fillId="0" borderId="0" xfId="0" quotePrefix="1" applyFont="1" applyBorder="1" applyAlignment="1">
      <alignment horizontal="center" vertical="center"/>
    </xf>
    <xf numFmtId="0" fontId="7" fillId="0" borderId="0" xfId="0" quotePrefix="1" applyFont="1" applyBorder="1" applyAlignment="1">
      <alignment horizontal="left" vertical="center"/>
    </xf>
    <xf numFmtId="0" fontId="0" fillId="0" borderId="0" xfId="0" applyAlignment="1"/>
    <xf numFmtId="49" fontId="5" fillId="0" borderId="0" xfId="0" quotePrefix="1" applyNumberFormat="1" applyFont="1" applyBorder="1" applyAlignment="1">
      <alignment horizontal="left" vertical="center"/>
    </xf>
    <xf numFmtId="15" fontId="5" fillId="0" borderId="0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2" fillId="0" borderId="6" xfId="0" quotePrefix="1" applyFont="1" applyBorder="1" applyAlignment="1">
      <alignment horizontal="left" vertical="center"/>
    </xf>
    <xf numFmtId="0" fontId="1" fillId="0" borderId="0" xfId="0" quotePrefix="1" applyFont="1" applyBorder="1" applyAlignment="1">
      <alignment horizontal="right"/>
    </xf>
    <xf numFmtId="0" fontId="3" fillId="0" borderId="6" xfId="0" applyFont="1" applyBorder="1" applyAlignment="1">
      <alignment horizontal="center" vertical="center" wrapText="1"/>
    </xf>
    <xf numFmtId="0" fontId="1" fillId="0" borderId="6" xfId="0" quotePrefix="1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0" fillId="0" borderId="7" xfId="0" applyBorder="1" applyAlignment="1">
      <alignment horizontal="center"/>
    </xf>
    <xf numFmtId="164" fontId="0" fillId="0" borderId="0" xfId="0" quotePrefix="1" applyNumberForma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9" fillId="0" borderId="6" xfId="0" quotePrefix="1" applyFont="1" applyFill="1" applyBorder="1" applyAlignment="1">
      <alignment horizontal="center" vertical="center"/>
    </xf>
    <xf numFmtId="0" fontId="0" fillId="0" borderId="0" xfId="0" quotePrefix="1" applyAlignment="1">
      <alignment horizontal="left" wrapText="1"/>
    </xf>
    <xf numFmtId="0" fontId="7" fillId="0" borderId="5" xfId="0" quotePrefix="1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3" fillId="0" borderId="8" xfId="0" applyFont="1" applyBorder="1" applyAlignment="1">
      <alignment horizontal="center" vertical="center" wrapText="1"/>
    </xf>
    <xf numFmtId="0" fontId="3" fillId="0" borderId="8" xfId="0" quotePrefix="1" applyFon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/>
    </xf>
    <xf numFmtId="164" fontId="1" fillId="0" borderId="9" xfId="0" quotePrefix="1" applyNumberFormat="1" applyFont="1" applyBorder="1" applyAlignment="1">
      <alignment horizontal="center" vertical="center" wrapText="1"/>
    </xf>
    <xf numFmtId="164" fontId="1" fillId="0" borderId="10" xfId="0" quotePrefix="1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 wrapText="1"/>
    </xf>
    <xf numFmtId="1" fontId="0" fillId="0" borderId="0" xfId="0" applyNumberForma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18" fillId="0" borderId="0" xfId="0" applyFont="1"/>
    <xf numFmtId="0" fontId="0" fillId="0" borderId="0" xfId="0" quotePrefix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164" fontId="0" fillId="0" borderId="0" xfId="0" quotePrefix="1" applyNumberFormat="1" applyBorder="1" applyAlignment="1">
      <alignment horizontal="right" vertical="center"/>
    </xf>
    <xf numFmtId="0" fontId="4" fillId="0" borderId="1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4" fillId="0" borderId="6" xfId="0" applyFont="1" applyBorder="1" applyAlignment="1">
      <alignment horizontal="center"/>
    </xf>
    <xf numFmtId="0" fontId="4" fillId="0" borderId="0" xfId="0" quotePrefix="1" applyFont="1" applyAlignment="1">
      <alignment horizontal="left"/>
    </xf>
    <xf numFmtId="10" fontId="0" fillId="0" borderId="15" xfId="0" applyNumberFormat="1" applyBorder="1" applyAlignment="1">
      <alignment horizontal="center"/>
    </xf>
    <xf numFmtId="10" fontId="0" fillId="0" borderId="16" xfId="0" applyNumberFormat="1" applyBorder="1" applyAlignment="1">
      <alignment horizontal="center"/>
    </xf>
    <xf numFmtId="10" fontId="0" fillId="0" borderId="17" xfId="0" applyNumberFormat="1" applyBorder="1" applyAlignment="1">
      <alignment horizontal="center"/>
    </xf>
    <xf numFmtId="1" fontId="2" fillId="0" borderId="6" xfId="0" applyNumberFormat="1" applyFont="1" applyFill="1" applyBorder="1" applyAlignment="1">
      <alignment horizontal="center" vertical="center"/>
    </xf>
    <xf numFmtId="1" fontId="2" fillId="0" borderId="6" xfId="0" applyNumberFormat="1" applyFont="1" applyFill="1" applyBorder="1" applyAlignment="1">
      <alignment horizontal="center"/>
    </xf>
    <xf numFmtId="0" fontId="4" fillId="0" borderId="11" xfId="0" applyFont="1" applyBorder="1" applyAlignment="1">
      <alignment horizontal="center" vertical="center"/>
    </xf>
    <xf numFmtId="165" fontId="0" fillId="0" borderId="13" xfId="0" applyNumberFormat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 vertical="center"/>
    </xf>
    <xf numFmtId="165" fontId="0" fillId="0" borderId="6" xfId="0" applyNumberFormat="1" applyFill="1" applyBorder="1" applyAlignment="1">
      <alignment horizontal="center"/>
    </xf>
    <xf numFmtId="165" fontId="0" fillId="0" borderId="0" xfId="0" applyNumberFormat="1" applyAlignment="1">
      <alignment horizontal="center"/>
    </xf>
    <xf numFmtId="9" fontId="0" fillId="0" borderId="0" xfId="27" applyFont="1"/>
    <xf numFmtId="10" fontId="0" fillId="0" borderId="0" xfId="0" applyNumberFormat="1"/>
    <xf numFmtId="9" fontId="0" fillId="0" borderId="0" xfId="0" applyNumberFormat="1"/>
    <xf numFmtId="10" fontId="0" fillId="0" borderId="0" xfId="0" applyNumberFormat="1" applyAlignment="1">
      <alignment horizontal="center" vertical="center"/>
    </xf>
    <xf numFmtId="0" fontId="0" fillId="0" borderId="0" xfId="0" applyFill="1"/>
    <xf numFmtId="165" fontId="0" fillId="0" borderId="0" xfId="0" applyNumberFormat="1"/>
    <xf numFmtId="166" fontId="0" fillId="0" borderId="0" xfId="0" applyNumberFormat="1"/>
    <xf numFmtId="0" fontId="19" fillId="0" borderId="0" xfId="0" applyFont="1"/>
    <xf numFmtId="0" fontId="1" fillId="0" borderId="4" xfId="0" applyFont="1" applyBorder="1" applyAlignment="1">
      <alignment horizontal="center"/>
    </xf>
    <xf numFmtId="0" fontId="1" fillId="0" borderId="19" xfId="0" applyFont="1" applyBorder="1" applyAlignment="1">
      <alignment horizontal="center"/>
    </xf>
  </cellXfs>
  <cellStyles count="29">
    <cellStyle name="Hyperlink 2" xfId="1" xr:uid="{00000000-0005-0000-0000-000000000000}"/>
    <cellStyle name="Normal" xfId="0" builtinId="0"/>
    <cellStyle name="Normal 10 10" xfId="2" xr:uid="{00000000-0005-0000-0000-000002000000}"/>
    <cellStyle name="Normal 10 2 3" xfId="3" xr:uid="{00000000-0005-0000-0000-000003000000}"/>
    <cellStyle name="Normal 10 6" xfId="4" xr:uid="{00000000-0005-0000-0000-000004000000}"/>
    <cellStyle name="Normal 10 7" xfId="5" xr:uid="{00000000-0005-0000-0000-000005000000}"/>
    <cellStyle name="Normal 10 8" xfId="6" xr:uid="{00000000-0005-0000-0000-000006000000}"/>
    <cellStyle name="Normal 10 9" xfId="7" xr:uid="{00000000-0005-0000-0000-000007000000}"/>
    <cellStyle name="Normal 12 2 2" xfId="8" xr:uid="{00000000-0005-0000-0000-000008000000}"/>
    <cellStyle name="Normal 17" xfId="9" xr:uid="{00000000-0005-0000-0000-000009000000}"/>
    <cellStyle name="Normal 2" xfId="10" xr:uid="{00000000-0005-0000-0000-00000A000000}"/>
    <cellStyle name="Normal 2 2" xfId="11" xr:uid="{00000000-0005-0000-0000-00000B000000}"/>
    <cellStyle name="Normal 2 2 10" xfId="12" xr:uid="{00000000-0005-0000-0000-00000C000000}"/>
    <cellStyle name="Normal 2 2 6" xfId="13" xr:uid="{00000000-0005-0000-0000-00000D000000}"/>
    <cellStyle name="Normal 2 2 7" xfId="14" xr:uid="{00000000-0005-0000-0000-00000E000000}"/>
    <cellStyle name="Normal 2 2 8" xfId="15" xr:uid="{00000000-0005-0000-0000-00000F000000}"/>
    <cellStyle name="Normal 2 2 9" xfId="16" xr:uid="{00000000-0005-0000-0000-000010000000}"/>
    <cellStyle name="Normal 2 4 3" xfId="17" xr:uid="{00000000-0005-0000-0000-000011000000}"/>
    <cellStyle name="Normal 3" xfId="18" xr:uid="{00000000-0005-0000-0000-000012000000}"/>
    <cellStyle name="Normal 3 7" xfId="19" xr:uid="{00000000-0005-0000-0000-000013000000}"/>
    <cellStyle name="Normal 4" xfId="20" xr:uid="{00000000-0005-0000-0000-000014000000}"/>
    <cellStyle name="Normal 4 2" xfId="21" xr:uid="{00000000-0005-0000-0000-000015000000}"/>
    <cellStyle name="Normal 5" xfId="22" xr:uid="{00000000-0005-0000-0000-000016000000}"/>
    <cellStyle name="Normal 6 2" xfId="23" xr:uid="{00000000-0005-0000-0000-000017000000}"/>
    <cellStyle name="Normal 7 2" xfId="24" xr:uid="{00000000-0005-0000-0000-000018000000}"/>
    <cellStyle name="Normal 71" xfId="25" xr:uid="{00000000-0005-0000-0000-000019000000}"/>
    <cellStyle name="Normal 8 2" xfId="26" xr:uid="{00000000-0005-0000-0000-00001A000000}"/>
    <cellStyle name="Percent" xfId="27" builtinId="5"/>
    <cellStyle name="Percent 2" xfId="28" xr:uid="{00000000-0005-0000-0000-00001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showGridLines="0" zoomScale="75" workbookViewId="0">
      <selection activeCell="C17" sqref="C17"/>
    </sheetView>
  </sheetViews>
  <sheetFormatPr defaultRowHeight="12.5" x14ac:dyDescent="0.25"/>
  <cols>
    <col min="1" max="1" width="78.54296875" style="19" customWidth="1"/>
    <col min="2" max="2" width="6.81640625" customWidth="1"/>
    <col min="3" max="3" width="39" customWidth="1"/>
  </cols>
  <sheetData>
    <row r="1" spans="1:10" s="24" customFormat="1" ht="54" customHeight="1" x14ac:dyDescent="0.25">
      <c r="A1" s="22" t="s">
        <v>13</v>
      </c>
      <c r="B1" s="23"/>
      <c r="C1" s="23"/>
      <c r="D1" s="22"/>
      <c r="E1" s="22"/>
      <c r="F1" s="22"/>
      <c r="G1" s="7"/>
      <c r="H1" s="7"/>
      <c r="I1" s="7"/>
    </row>
    <row r="2" spans="1:10" s="24" customFormat="1" ht="23" x14ac:dyDescent="0.25">
      <c r="A2" s="18" t="s">
        <v>14</v>
      </c>
      <c r="B2" s="17"/>
      <c r="C2" s="17"/>
      <c r="D2" s="18"/>
      <c r="E2" s="18"/>
      <c r="F2" s="18"/>
      <c r="G2" s="7"/>
      <c r="H2" s="7"/>
      <c r="I2" s="7"/>
    </row>
    <row r="3" spans="1:10" s="24" customFormat="1" ht="51" customHeight="1" x14ac:dyDescent="0.25">
      <c r="A3" s="22" t="s">
        <v>0</v>
      </c>
      <c r="B3" s="23"/>
      <c r="C3" s="23"/>
      <c r="D3" s="22"/>
      <c r="E3" s="22"/>
      <c r="F3" s="21"/>
      <c r="G3" s="7"/>
      <c r="H3" s="7"/>
      <c r="I3" s="7"/>
    </row>
    <row r="4" spans="1:10" ht="23" x14ac:dyDescent="0.25">
      <c r="A4" s="27" t="s">
        <v>15</v>
      </c>
      <c r="B4" s="28"/>
      <c r="C4" s="28"/>
      <c r="D4" s="27"/>
      <c r="E4" s="27"/>
      <c r="F4" s="18"/>
      <c r="G4" s="7"/>
      <c r="H4" s="7"/>
      <c r="I4" s="7"/>
    </row>
    <row r="5" spans="1:10" s="24" customFormat="1" ht="51" customHeight="1" x14ac:dyDescent="0.25">
      <c r="A5" s="22" t="s">
        <v>44</v>
      </c>
      <c r="B5" s="23"/>
      <c r="C5" s="23"/>
      <c r="D5" s="22"/>
      <c r="E5" s="22"/>
      <c r="F5" s="21"/>
      <c r="G5" s="7"/>
      <c r="H5" s="7"/>
      <c r="I5" s="7"/>
    </row>
    <row r="6" spans="1:10" ht="30" x14ac:dyDescent="0.25">
      <c r="A6" s="22" t="s">
        <v>134</v>
      </c>
      <c r="B6" s="23"/>
      <c r="C6" s="23"/>
      <c r="D6" s="22"/>
      <c r="E6" s="22"/>
      <c r="F6" s="18"/>
      <c r="G6" s="7"/>
      <c r="H6" s="7"/>
      <c r="I6" s="7"/>
    </row>
    <row r="7" spans="1:10" ht="23" x14ac:dyDescent="0.25">
      <c r="B7" s="17"/>
      <c r="C7" s="17"/>
      <c r="D7" s="18"/>
      <c r="E7" s="18"/>
      <c r="F7" s="18"/>
      <c r="G7" s="7"/>
      <c r="H7" s="7"/>
      <c r="I7" s="7"/>
    </row>
    <row r="8" spans="1:10" ht="23" x14ac:dyDescent="0.25">
      <c r="B8" s="7"/>
      <c r="C8" s="15"/>
      <c r="D8" s="18"/>
      <c r="E8" s="18"/>
      <c r="F8" s="18"/>
      <c r="G8" s="7"/>
      <c r="H8" s="7"/>
      <c r="I8" s="7"/>
    </row>
    <row r="9" spans="1:10" ht="30" x14ac:dyDescent="0.25">
      <c r="A9" s="38" t="s">
        <v>43</v>
      </c>
      <c r="B9" s="28"/>
      <c r="C9" s="28"/>
      <c r="D9" s="27"/>
      <c r="E9" s="27"/>
      <c r="F9" s="18"/>
      <c r="G9" s="7"/>
      <c r="H9" s="7"/>
      <c r="I9" s="7"/>
    </row>
    <row r="10" spans="1:10" ht="15.5" x14ac:dyDescent="0.25">
      <c r="B10" s="9"/>
      <c r="C10" s="9"/>
      <c r="D10" s="7"/>
      <c r="E10" s="7"/>
      <c r="F10" s="7"/>
      <c r="G10" s="7"/>
      <c r="H10" s="7"/>
      <c r="I10" s="7"/>
      <c r="J10" s="9"/>
    </row>
    <row r="11" spans="1:10" ht="15.5" x14ac:dyDescent="0.25">
      <c r="B11" s="9"/>
      <c r="C11" s="9"/>
      <c r="D11" s="24"/>
      <c r="E11" s="24"/>
      <c r="F11" s="7"/>
      <c r="G11" s="7"/>
      <c r="H11" s="7"/>
      <c r="I11" s="7"/>
    </row>
    <row r="12" spans="1:10" ht="18" x14ac:dyDescent="0.25">
      <c r="A12" s="20"/>
      <c r="B12" s="7"/>
      <c r="C12" s="26"/>
      <c r="D12" s="7"/>
      <c r="E12" s="7"/>
      <c r="F12" s="7"/>
      <c r="G12" s="7"/>
      <c r="H12" s="7"/>
      <c r="I12" s="7"/>
    </row>
    <row r="13" spans="1:10" ht="15.5" x14ac:dyDescent="0.25">
      <c r="A13" s="20"/>
      <c r="B13" s="7"/>
      <c r="C13" s="9"/>
      <c r="D13" s="7"/>
      <c r="E13" s="7"/>
      <c r="F13" s="7"/>
      <c r="G13" s="7"/>
      <c r="H13" s="7"/>
      <c r="I13" s="7"/>
    </row>
    <row r="14" spans="1:10" ht="18" x14ac:dyDescent="0.25">
      <c r="A14" s="20"/>
      <c r="B14" s="7"/>
      <c r="C14" s="25"/>
      <c r="D14" s="7"/>
      <c r="E14" s="7"/>
      <c r="F14" s="7"/>
      <c r="G14" s="7"/>
      <c r="H14" s="7"/>
      <c r="I14" s="7"/>
    </row>
    <row r="15" spans="1:10" ht="18" x14ac:dyDescent="0.25">
      <c r="A15" s="20"/>
      <c r="B15" s="7"/>
      <c r="C15" s="15"/>
      <c r="D15" s="7"/>
      <c r="E15" s="7"/>
      <c r="F15" s="7"/>
      <c r="G15" s="7"/>
      <c r="H15" s="7"/>
      <c r="I15" s="7"/>
    </row>
    <row r="16" spans="1:10" ht="16" thickBot="1" x14ac:dyDescent="0.3">
      <c r="B16" s="9"/>
      <c r="C16" s="9"/>
      <c r="D16" s="7"/>
      <c r="E16" s="7"/>
      <c r="F16" s="7"/>
      <c r="G16" s="7"/>
      <c r="H16" s="7"/>
      <c r="I16" s="7"/>
    </row>
    <row r="17" spans="1:9" ht="30.5" thickBot="1" x14ac:dyDescent="0.3">
      <c r="A17" s="40" t="s">
        <v>142</v>
      </c>
      <c r="B17" s="9"/>
      <c r="C17" s="9"/>
      <c r="D17" s="7"/>
      <c r="E17" s="7"/>
      <c r="F17" s="7"/>
      <c r="G17" s="7"/>
      <c r="H17" s="7"/>
      <c r="I17" s="7"/>
    </row>
    <row r="18" spans="1:9" ht="15.5" x14ac:dyDescent="0.25">
      <c r="B18" s="9"/>
      <c r="C18" s="9"/>
      <c r="D18" s="7"/>
      <c r="E18" s="7"/>
      <c r="F18" s="7"/>
      <c r="G18" s="7"/>
      <c r="H18" s="7"/>
      <c r="I18" s="7"/>
    </row>
    <row r="19" spans="1:9" ht="15.5" x14ac:dyDescent="0.25">
      <c r="B19" s="24"/>
      <c r="C19" s="24"/>
      <c r="D19" s="24"/>
      <c r="E19" s="24"/>
      <c r="F19" s="7"/>
      <c r="G19" s="7"/>
      <c r="H19" s="7"/>
      <c r="I19" s="7"/>
    </row>
    <row r="20" spans="1:9" ht="15.5" x14ac:dyDescent="0.25">
      <c r="B20" s="24"/>
      <c r="C20" s="24"/>
      <c r="D20" s="24"/>
      <c r="E20" s="24"/>
      <c r="F20" s="7"/>
      <c r="G20" s="7"/>
      <c r="H20" s="7"/>
      <c r="I20" s="7"/>
    </row>
    <row r="21" spans="1:9" x14ac:dyDescent="0.25">
      <c r="B21" s="24"/>
      <c r="C21" s="24"/>
      <c r="D21" s="24"/>
      <c r="E21" s="24"/>
    </row>
  </sheetData>
  <phoneticPr fontId="0" type="noConversion"/>
  <printOptions horizontalCentered="1" verticalCentered="1" gridLinesSet="0"/>
  <pageMargins left="1" right="1" top="1" bottom="1" header="0.5" footer="0.5"/>
  <pageSetup orientation="portrait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7"/>
  <sheetViews>
    <sheetView showGridLines="0" zoomScaleNormal="100" workbookViewId="0">
      <selection activeCell="Q15" sqref="Q15"/>
    </sheetView>
  </sheetViews>
  <sheetFormatPr defaultRowHeight="12.5" x14ac:dyDescent="0.25"/>
  <cols>
    <col min="1" max="1" width="16.81640625" bestFit="1" customWidth="1"/>
    <col min="2" max="2" width="2.81640625" style="4" customWidth="1"/>
    <col min="3" max="3" width="9.26953125" customWidth="1"/>
    <col min="4" max="15" width="8.26953125" customWidth="1"/>
  </cols>
  <sheetData>
    <row r="1" spans="1:16" ht="15.5" x14ac:dyDescent="0.25">
      <c r="A1" s="7" t="s">
        <v>43</v>
      </c>
    </row>
    <row r="2" spans="1:16" ht="15.5" x14ac:dyDescent="0.25">
      <c r="A2" s="7"/>
    </row>
    <row r="4" spans="1:16" s="6" customFormat="1" ht="26.25" customHeight="1" x14ac:dyDescent="0.25">
      <c r="A4" s="13" t="s">
        <v>31</v>
      </c>
      <c r="B4" s="5"/>
      <c r="C4" s="31" t="s">
        <v>16</v>
      </c>
      <c r="D4" s="31" t="s">
        <v>17</v>
      </c>
      <c r="E4" s="31" t="s">
        <v>18</v>
      </c>
      <c r="F4" s="31" t="s">
        <v>19</v>
      </c>
      <c r="G4" s="31" t="s">
        <v>20</v>
      </c>
      <c r="H4" s="31" t="s">
        <v>21</v>
      </c>
      <c r="I4" s="31" t="s">
        <v>22</v>
      </c>
      <c r="J4" s="31" t="s">
        <v>23</v>
      </c>
      <c r="K4" s="31" t="s">
        <v>24</v>
      </c>
      <c r="L4" s="31" t="s">
        <v>25</v>
      </c>
      <c r="M4" s="31" t="s">
        <v>26</v>
      </c>
      <c r="N4" s="31" t="s">
        <v>27</v>
      </c>
      <c r="O4" s="31" t="s">
        <v>28</v>
      </c>
    </row>
    <row r="5" spans="1:16" ht="13" x14ac:dyDescent="0.3">
      <c r="A5" s="14"/>
      <c r="B5" s="2"/>
    </row>
    <row r="6" spans="1:16" ht="13" x14ac:dyDescent="0.3">
      <c r="A6" s="32" t="s">
        <v>29</v>
      </c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</row>
    <row r="7" spans="1:16" ht="14.15" customHeight="1" x14ac:dyDescent="0.3">
      <c r="A7" s="30">
        <v>2022</v>
      </c>
      <c r="C7" s="78">
        <v>0.55197548638199978</v>
      </c>
      <c r="D7" s="78">
        <v>2.634456157900001E-2</v>
      </c>
      <c r="E7" s="78">
        <v>4.8670834882999968E-2</v>
      </c>
      <c r="F7" s="78">
        <v>4.6347863569000017E-2</v>
      </c>
      <c r="G7" s="78">
        <v>1.7766116070000004E-2</v>
      </c>
      <c r="H7" s="78">
        <v>3.8961113992999993E-2</v>
      </c>
      <c r="I7" s="78">
        <v>0.12254228482399973</v>
      </c>
      <c r="J7" s="78">
        <v>9.0321109583000034E-2</v>
      </c>
      <c r="K7" s="78">
        <v>2.3662166438000024E-2</v>
      </c>
      <c r="L7" s="78">
        <v>3.1037473578000005E-2</v>
      </c>
      <c r="M7" s="78">
        <v>4.0523588757999982E-2</v>
      </c>
      <c r="N7" s="78">
        <v>2.5195978292999993E-2</v>
      </c>
      <c r="O7" s="78">
        <v>4.0602394813999992E-2</v>
      </c>
      <c r="P7" s="84"/>
    </row>
    <row r="8" spans="1:16" x14ac:dyDescent="0.25">
      <c r="A8" s="4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</row>
    <row r="9" spans="1:16" ht="13" x14ac:dyDescent="0.3">
      <c r="A9" s="32" t="s">
        <v>30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</row>
    <row r="10" spans="1:16" ht="14.15" customHeight="1" x14ac:dyDescent="0.3">
      <c r="A10" s="30">
        <v>2022</v>
      </c>
      <c r="C10" s="44">
        <v>1.1043658830999999E-2</v>
      </c>
      <c r="D10" s="44">
        <v>1.2354450949999998E-3</v>
      </c>
      <c r="E10" s="44">
        <v>9.3915493399999994E-4</v>
      </c>
      <c r="F10" s="44">
        <v>2.2219200509999999E-3</v>
      </c>
      <c r="G10" s="44">
        <v>2.16730433E-4</v>
      </c>
      <c r="H10" s="44">
        <v>5.45900405E-4</v>
      </c>
      <c r="I10" s="44">
        <v>3.43473994E-4</v>
      </c>
      <c r="J10" s="44">
        <v>3.65959952E-3</v>
      </c>
      <c r="K10" s="44">
        <v>6.67837302E-4</v>
      </c>
      <c r="L10" s="44">
        <v>2.6996599400000003E-4</v>
      </c>
      <c r="M10" s="44">
        <v>4.3919452399999998E-4</v>
      </c>
      <c r="N10" s="44">
        <v>2.6398246400000005E-4</v>
      </c>
      <c r="O10" s="44">
        <v>2.40454115E-4</v>
      </c>
    </row>
    <row r="11" spans="1:16" x14ac:dyDescent="0.25">
      <c r="A11" s="4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</row>
    <row r="12" spans="1:16" ht="13" x14ac:dyDescent="0.3">
      <c r="A12" s="33" t="s">
        <v>1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</row>
    <row r="13" spans="1:16" ht="14.15" customHeight="1" x14ac:dyDescent="0.3">
      <c r="A13" s="30">
        <v>2022</v>
      </c>
      <c r="C13" s="44">
        <v>0.153156541354</v>
      </c>
      <c r="D13" s="44">
        <v>2.1359279614999997E-2</v>
      </c>
      <c r="E13" s="44">
        <v>0</v>
      </c>
      <c r="F13" s="44">
        <v>5.9309063900000005E-4</v>
      </c>
      <c r="G13" s="44">
        <v>2.2878064567999998E-2</v>
      </c>
      <c r="H13" s="44">
        <v>5.4676691210000005E-3</v>
      </c>
      <c r="I13" s="44">
        <v>1.6711885932000001E-2</v>
      </c>
      <c r="J13" s="44">
        <v>1.189081233E-3</v>
      </c>
      <c r="K13" s="44">
        <v>3.0213880653E-2</v>
      </c>
      <c r="L13" s="44">
        <v>4.9300385992999997E-2</v>
      </c>
      <c r="M13" s="44">
        <v>0</v>
      </c>
      <c r="N13" s="44">
        <v>5.4432036E-3</v>
      </c>
      <c r="O13" s="44">
        <v>0</v>
      </c>
    </row>
    <row r="14" spans="1:16" x14ac:dyDescent="0.25">
      <c r="A14" s="4"/>
      <c r="B14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</row>
    <row r="15" spans="1:16" ht="13" x14ac:dyDescent="0.3">
      <c r="A15" s="33" t="s">
        <v>2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</row>
    <row r="16" spans="1:16" ht="14.15" customHeight="1" x14ac:dyDescent="0.3">
      <c r="A16" s="30">
        <v>2022</v>
      </c>
      <c r="C16" s="78">
        <v>0</v>
      </c>
      <c r="D16" s="78">
        <v>0</v>
      </c>
      <c r="E16" s="78">
        <v>0</v>
      </c>
      <c r="F16" s="78">
        <v>0</v>
      </c>
      <c r="G16" s="78">
        <v>0</v>
      </c>
      <c r="H16" s="78">
        <v>0</v>
      </c>
      <c r="I16" s="78">
        <v>0</v>
      </c>
      <c r="J16" s="78">
        <v>0</v>
      </c>
      <c r="K16" s="78">
        <v>0</v>
      </c>
      <c r="L16" s="78">
        <v>0</v>
      </c>
      <c r="M16" s="44">
        <v>0</v>
      </c>
      <c r="N16" s="44">
        <v>0</v>
      </c>
      <c r="O16" s="44">
        <v>0</v>
      </c>
    </row>
    <row r="17" spans="1:11" ht="13" x14ac:dyDescent="0.3">
      <c r="A17" s="1"/>
      <c r="C17" s="79"/>
      <c r="K17" s="79"/>
    </row>
  </sheetData>
  <phoneticPr fontId="0" type="noConversion"/>
  <printOptions gridLinesSet="0"/>
  <pageMargins left="0.5" right="0.5" top="1.6" bottom="1" header="0.5" footer="0.5"/>
  <pageSetup pageOrder="overThenDown" orientation="landscape" horizontalDpi="300" verticalDpi="300" r:id="rId1"/>
  <headerFooter alignWithMargins="0">
    <oddHeader xml:space="preserve">&amp;C&amp;14&amp;UService Quality Report to the Public Utility Commission of Texas&amp;R
</oddHeader>
    <oddFooter>&amp;L&amp;8&amp;F
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7"/>
  <sheetViews>
    <sheetView showGridLines="0" zoomScaleNormal="100" workbookViewId="0">
      <selection activeCell="H30" sqref="H30"/>
    </sheetView>
  </sheetViews>
  <sheetFormatPr defaultRowHeight="12.5" x14ac:dyDescent="0.25"/>
  <cols>
    <col min="1" max="1" width="16.81640625" bestFit="1" customWidth="1"/>
    <col min="2" max="2" width="2.81640625" style="4" customWidth="1"/>
    <col min="3" max="3" width="9.54296875" customWidth="1"/>
    <col min="4" max="15" width="8.26953125" customWidth="1"/>
  </cols>
  <sheetData>
    <row r="1" spans="1:16" ht="15.5" x14ac:dyDescent="0.25">
      <c r="A1" s="7" t="s">
        <v>43</v>
      </c>
    </row>
    <row r="2" spans="1:16" ht="15.5" x14ac:dyDescent="0.25">
      <c r="A2" s="7"/>
    </row>
    <row r="4" spans="1:16" s="6" customFormat="1" ht="26.25" customHeight="1" x14ac:dyDescent="0.25">
      <c r="A4" s="29" t="s">
        <v>32</v>
      </c>
      <c r="B4" s="5"/>
      <c r="C4" s="31" t="s">
        <v>16</v>
      </c>
      <c r="D4" s="31" t="s">
        <v>17</v>
      </c>
      <c r="E4" s="31" t="s">
        <v>18</v>
      </c>
      <c r="F4" s="31" t="s">
        <v>19</v>
      </c>
      <c r="G4" s="31" t="s">
        <v>20</v>
      </c>
      <c r="H4" s="31" t="s">
        <v>21</v>
      </c>
      <c r="I4" s="31" t="s">
        <v>22</v>
      </c>
      <c r="J4" s="31" t="s">
        <v>23</v>
      </c>
      <c r="K4" s="31" t="s">
        <v>24</v>
      </c>
      <c r="L4" s="31" t="s">
        <v>25</v>
      </c>
      <c r="M4" s="31" t="s">
        <v>26</v>
      </c>
      <c r="N4" s="31" t="s">
        <v>27</v>
      </c>
      <c r="O4" s="31" t="s">
        <v>28</v>
      </c>
    </row>
    <row r="5" spans="1:16" ht="13" x14ac:dyDescent="0.3">
      <c r="A5" s="14"/>
      <c r="B5" s="2"/>
    </row>
    <row r="6" spans="1:16" ht="13" x14ac:dyDescent="0.3">
      <c r="A6" s="32" t="s">
        <v>29</v>
      </c>
    </row>
    <row r="7" spans="1:16" ht="14.15" customHeight="1" x14ac:dyDescent="0.3">
      <c r="A7" s="30">
        <v>2022</v>
      </c>
      <c r="C7" s="78">
        <v>47.158909107917992</v>
      </c>
      <c r="D7" s="78">
        <v>1.8181563229369999</v>
      </c>
      <c r="E7" s="78">
        <v>5.049952510833001</v>
      </c>
      <c r="F7" s="78">
        <v>3.3561763888849998</v>
      </c>
      <c r="G7" s="78">
        <v>1.600883601969</v>
      </c>
      <c r="H7" s="78">
        <v>2.7135989858190013</v>
      </c>
      <c r="I7" s="78">
        <v>10.89521392590399</v>
      </c>
      <c r="J7" s="78">
        <v>9.0129536087250006</v>
      </c>
      <c r="K7" s="78">
        <v>2.3807385024300007</v>
      </c>
      <c r="L7" s="78">
        <v>1.806189004247001</v>
      </c>
      <c r="M7" s="78">
        <v>4.988205524665001</v>
      </c>
      <c r="N7" s="78">
        <v>1.9917650897399999</v>
      </c>
      <c r="O7" s="78">
        <v>1.5450756417640004</v>
      </c>
      <c r="P7" s="84"/>
    </row>
    <row r="8" spans="1:16" x14ac:dyDescent="0.25">
      <c r="A8" s="4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84"/>
    </row>
    <row r="9" spans="1:16" ht="13" x14ac:dyDescent="0.3">
      <c r="A9" s="32" t="s">
        <v>30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84"/>
    </row>
    <row r="10" spans="1:16" ht="14.15" customHeight="1" x14ac:dyDescent="0.3">
      <c r="A10" s="30">
        <v>2022</v>
      </c>
      <c r="C10" s="44">
        <v>0.69023158722099998</v>
      </c>
      <c r="D10" s="44">
        <v>0.12532382048500001</v>
      </c>
      <c r="E10" s="44">
        <v>3.4484136344999992E-2</v>
      </c>
      <c r="F10" s="44">
        <v>4.7116277594999999E-2</v>
      </c>
      <c r="G10" s="44">
        <v>1.5597174215999999E-2</v>
      </c>
      <c r="H10" s="44">
        <v>2.0746526016000001E-2</v>
      </c>
      <c r="I10" s="44">
        <v>1.9993842449000002E-2</v>
      </c>
      <c r="J10" s="44">
        <v>0.33571346798099999</v>
      </c>
      <c r="K10" s="44">
        <v>2.9210853453999996E-2</v>
      </c>
      <c r="L10" s="44">
        <v>1.2653938056999998E-2</v>
      </c>
      <c r="M10" s="44">
        <v>2.1497199384000003E-2</v>
      </c>
      <c r="N10" s="44">
        <v>1.8754232327999998E-2</v>
      </c>
      <c r="O10" s="44">
        <v>9.1401189110000003E-3</v>
      </c>
      <c r="P10" s="84"/>
    </row>
    <row r="11" spans="1:16" x14ac:dyDescent="0.25">
      <c r="A11" s="4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84"/>
    </row>
    <row r="12" spans="1:16" ht="13" x14ac:dyDescent="0.3">
      <c r="A12" s="33" t="s">
        <v>1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84"/>
    </row>
    <row r="13" spans="1:16" ht="14.15" customHeight="1" x14ac:dyDescent="0.3">
      <c r="A13" s="30">
        <v>2022</v>
      </c>
      <c r="C13" s="44">
        <v>7.8422690717439991</v>
      </c>
      <c r="D13" s="44">
        <v>0.19617186027399999</v>
      </c>
      <c r="E13" s="44">
        <v>0</v>
      </c>
      <c r="F13" s="44">
        <v>0.19363107447799999</v>
      </c>
      <c r="G13" s="44">
        <v>1.1240853975710001</v>
      </c>
      <c r="H13" s="44">
        <v>0.31969419907699997</v>
      </c>
      <c r="I13" s="44">
        <v>0.94984413785100008</v>
      </c>
      <c r="J13" s="44">
        <v>9.3845061561000004E-2</v>
      </c>
      <c r="K13" s="44">
        <v>1.4989927745150002</v>
      </c>
      <c r="L13" s="44">
        <v>3.2003779523939997</v>
      </c>
      <c r="M13" s="44">
        <v>0</v>
      </c>
      <c r="N13" s="44">
        <v>0.26562661402299997</v>
      </c>
      <c r="O13" s="44">
        <v>0</v>
      </c>
      <c r="P13" s="84"/>
    </row>
    <row r="14" spans="1:16" x14ac:dyDescent="0.25">
      <c r="A14" s="4"/>
      <c r="B14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84"/>
    </row>
    <row r="15" spans="1:16" ht="13" x14ac:dyDescent="0.3">
      <c r="A15" s="33" t="s">
        <v>2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84"/>
    </row>
    <row r="16" spans="1:16" ht="14.15" customHeight="1" x14ac:dyDescent="0.3">
      <c r="A16" s="30">
        <v>2022</v>
      </c>
      <c r="C16" s="78">
        <v>0</v>
      </c>
      <c r="D16" s="78">
        <v>0</v>
      </c>
      <c r="E16" s="78">
        <v>0</v>
      </c>
      <c r="F16" s="78">
        <v>0</v>
      </c>
      <c r="G16" s="78">
        <v>0</v>
      </c>
      <c r="H16" s="78">
        <v>0</v>
      </c>
      <c r="I16" s="78">
        <v>0</v>
      </c>
      <c r="J16" s="78">
        <v>0</v>
      </c>
      <c r="K16" s="78">
        <v>0</v>
      </c>
      <c r="L16" s="78">
        <v>0</v>
      </c>
      <c r="M16" s="44">
        <v>0</v>
      </c>
      <c r="N16" s="44">
        <v>0</v>
      </c>
      <c r="O16" s="44">
        <v>0</v>
      </c>
      <c r="P16" s="84"/>
    </row>
    <row r="17" spans="1:1" ht="13" x14ac:dyDescent="0.3">
      <c r="A17" s="1"/>
    </row>
  </sheetData>
  <phoneticPr fontId="0" type="noConversion"/>
  <printOptions gridLinesSet="0"/>
  <pageMargins left="0.5" right="0.5" top="1.6" bottom="1" header="0.5" footer="0.5"/>
  <pageSetup pageOrder="overThenDown" orientation="landscape" horizontalDpi="300" verticalDpi="300" r:id="rId1"/>
  <headerFooter alignWithMargins="0">
    <oddHeader xml:space="preserve">&amp;C&amp;14&amp;UService Quality Report to the Public Utility Commission of Texas&amp;R
</oddHeader>
    <oddFooter>&amp;L&amp;8&amp;F
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79"/>
  <sheetViews>
    <sheetView showGridLines="0" zoomScaleNormal="100" workbookViewId="0">
      <selection activeCell="F3" sqref="F3"/>
    </sheetView>
  </sheetViews>
  <sheetFormatPr defaultRowHeight="12.5" x14ac:dyDescent="0.25"/>
  <cols>
    <col min="1" max="1" width="12.7265625" customWidth="1"/>
    <col min="2" max="2" width="12.7265625" style="57" customWidth="1"/>
    <col min="3" max="3" width="16.81640625" style="19" bestFit="1" customWidth="1"/>
    <col min="4" max="4" width="13.7265625" style="19" customWidth="1"/>
    <col min="5" max="5" width="12.7265625" style="58" customWidth="1"/>
    <col min="6" max="6" width="12.7265625" style="41" customWidth="1"/>
    <col min="9" max="9" width="12.81640625" bestFit="1" customWidth="1"/>
    <col min="10" max="10" width="13.26953125" bestFit="1" customWidth="1"/>
  </cols>
  <sheetData>
    <row r="1" spans="1:6" ht="15.75" customHeight="1" x14ac:dyDescent="0.25">
      <c r="A1" s="16" t="s">
        <v>40</v>
      </c>
      <c r="C1" s="48"/>
    </row>
    <row r="2" spans="1:6" ht="15.5" x14ac:dyDescent="0.35">
      <c r="A2" s="16" t="s">
        <v>36</v>
      </c>
      <c r="C2" s="36"/>
      <c r="D2" s="37"/>
      <c r="E2" s="62"/>
      <c r="F2" s="35" t="s">
        <v>35</v>
      </c>
    </row>
    <row r="3" spans="1:6" ht="15.5" x14ac:dyDescent="0.35">
      <c r="A3" t="s">
        <v>42</v>
      </c>
      <c r="C3" s="36"/>
      <c r="D3" s="37"/>
      <c r="E3" s="62"/>
      <c r="F3" s="73">
        <v>273</v>
      </c>
    </row>
    <row r="4" spans="1:6" ht="15.75" customHeight="1" x14ac:dyDescent="0.25">
      <c r="A4" t="s">
        <v>37</v>
      </c>
    </row>
    <row r="5" spans="1:6" ht="16.5" customHeight="1" thickBot="1" x14ac:dyDescent="0.3">
      <c r="A5" s="7" t="s">
        <v>43</v>
      </c>
    </row>
    <row r="6" spans="1:6" ht="27" customHeight="1" thickTop="1" thickBot="1" x14ac:dyDescent="0.3">
      <c r="A6" s="45" t="s">
        <v>135</v>
      </c>
      <c r="B6" s="55" t="s">
        <v>45</v>
      </c>
      <c r="C6" s="42" t="s">
        <v>33</v>
      </c>
      <c r="D6" s="43" t="s">
        <v>34</v>
      </c>
      <c r="E6" s="42" t="s">
        <v>41</v>
      </c>
      <c r="F6" s="46" t="s">
        <v>136</v>
      </c>
    </row>
    <row r="7" spans="1:6" ht="13.5" customHeight="1" thickTop="1" x14ac:dyDescent="0.25">
      <c r="A7" s="34">
        <v>1</v>
      </c>
      <c r="B7" s="34">
        <v>4</v>
      </c>
      <c r="C7" s="49" t="s">
        <v>49</v>
      </c>
      <c r="D7" s="76">
        <v>1</v>
      </c>
      <c r="E7" s="77">
        <v>180</v>
      </c>
      <c r="F7" s="75">
        <v>8.1114835505889999</v>
      </c>
    </row>
    <row r="8" spans="1:6" ht="12.75" customHeight="1" x14ac:dyDescent="0.25">
      <c r="A8" s="34">
        <v>2</v>
      </c>
      <c r="B8" s="34">
        <v>1</v>
      </c>
      <c r="C8" s="50" t="s">
        <v>49</v>
      </c>
      <c r="D8" s="47">
        <v>20</v>
      </c>
      <c r="E8" s="64">
        <v>188</v>
      </c>
      <c r="F8" s="75">
        <v>7.3843176917260003</v>
      </c>
    </row>
    <row r="9" spans="1:6" ht="12.75" customHeight="1" x14ac:dyDescent="0.25">
      <c r="A9" s="34">
        <v>3</v>
      </c>
      <c r="B9" s="34">
        <v>106</v>
      </c>
      <c r="C9" s="50" t="s">
        <v>50</v>
      </c>
      <c r="D9" s="47">
        <v>15</v>
      </c>
      <c r="E9" s="64">
        <v>25</v>
      </c>
      <c r="F9" s="75">
        <v>3.932009289991</v>
      </c>
    </row>
    <row r="10" spans="1:6" ht="12.75" customHeight="1" x14ac:dyDescent="0.25">
      <c r="A10" s="34">
        <v>4</v>
      </c>
      <c r="B10" s="34">
        <v>20</v>
      </c>
      <c r="C10" s="50" t="s">
        <v>89</v>
      </c>
      <c r="D10" s="47">
        <v>11</v>
      </c>
      <c r="E10" s="64">
        <v>3380</v>
      </c>
      <c r="F10" s="75">
        <v>3.2049854297110016</v>
      </c>
    </row>
    <row r="11" spans="1:6" ht="12.75" customHeight="1" x14ac:dyDescent="0.25">
      <c r="A11" s="34">
        <v>5</v>
      </c>
      <c r="B11" s="34">
        <v>9</v>
      </c>
      <c r="C11" s="50" t="s">
        <v>53</v>
      </c>
      <c r="D11" s="47">
        <v>2</v>
      </c>
      <c r="E11" s="64">
        <v>991</v>
      </c>
      <c r="F11" s="75">
        <v>3.105289415523</v>
      </c>
    </row>
    <row r="12" spans="1:6" ht="12.75" customHeight="1" x14ac:dyDescent="0.25">
      <c r="A12" s="34">
        <v>6</v>
      </c>
      <c r="B12" s="34">
        <v>17</v>
      </c>
      <c r="C12" s="50" t="s">
        <v>87</v>
      </c>
      <c r="D12" s="47">
        <v>1</v>
      </c>
      <c r="E12" s="64">
        <v>457</v>
      </c>
      <c r="F12" s="75">
        <v>2.8481919990340003</v>
      </c>
    </row>
    <row r="13" spans="1:6" ht="12.75" customHeight="1" x14ac:dyDescent="0.25">
      <c r="A13" s="34">
        <v>7</v>
      </c>
      <c r="B13" s="34">
        <v>35</v>
      </c>
      <c r="C13" s="50" t="s">
        <v>60</v>
      </c>
      <c r="D13" s="47">
        <v>11</v>
      </c>
      <c r="E13" s="64">
        <v>1226</v>
      </c>
      <c r="F13" s="75">
        <v>2.8268021761539996</v>
      </c>
    </row>
    <row r="14" spans="1:6" ht="12.75" customHeight="1" x14ac:dyDescent="0.25">
      <c r="A14" s="34">
        <v>8</v>
      </c>
      <c r="B14" s="34">
        <v>11</v>
      </c>
      <c r="C14" s="50" t="s">
        <v>87</v>
      </c>
      <c r="D14" s="47">
        <v>2</v>
      </c>
      <c r="E14" s="64">
        <v>817</v>
      </c>
      <c r="F14" s="75">
        <v>2.80024509804</v>
      </c>
    </row>
    <row r="15" spans="1:6" ht="12.75" customHeight="1" x14ac:dyDescent="0.25">
      <c r="A15" s="34">
        <v>9</v>
      </c>
      <c r="B15" s="34">
        <v>15</v>
      </c>
      <c r="C15" s="50" t="s">
        <v>64</v>
      </c>
      <c r="D15" s="47">
        <v>2</v>
      </c>
      <c r="E15" s="64">
        <v>250</v>
      </c>
      <c r="F15" s="75">
        <v>2.7519999999999998</v>
      </c>
    </row>
    <row r="16" spans="1:6" s="60" customFormat="1" ht="12.75" customHeight="1" x14ac:dyDescent="0.25">
      <c r="A16" s="34">
        <v>10</v>
      </c>
      <c r="B16" s="34">
        <v>90</v>
      </c>
      <c r="C16" s="50" t="s">
        <v>60</v>
      </c>
      <c r="D16" s="47">
        <v>3</v>
      </c>
      <c r="E16" s="64">
        <v>1195</v>
      </c>
      <c r="F16" s="75">
        <v>2.7311825279410002</v>
      </c>
    </row>
    <row r="17" spans="1:6" ht="12.75" customHeight="1" x14ac:dyDescent="0.25">
      <c r="A17" s="34">
        <v>11</v>
      </c>
      <c r="B17" s="34">
        <v>116</v>
      </c>
      <c r="C17" s="50" t="s">
        <v>100</v>
      </c>
      <c r="D17" s="47">
        <v>11</v>
      </c>
      <c r="E17" s="64">
        <v>2444</v>
      </c>
      <c r="F17" s="75">
        <v>2.4380046886409996</v>
      </c>
    </row>
    <row r="18" spans="1:6" ht="12.75" customHeight="1" x14ac:dyDescent="0.25">
      <c r="A18" s="34">
        <v>12</v>
      </c>
      <c r="B18" s="34">
        <v>12</v>
      </c>
      <c r="C18" s="50" t="s">
        <v>73</v>
      </c>
      <c r="D18" s="47">
        <v>10</v>
      </c>
      <c r="E18" s="64">
        <v>2233</v>
      </c>
      <c r="F18" s="75">
        <v>2.3733658761189993</v>
      </c>
    </row>
    <row r="19" spans="1:6" ht="12.75" customHeight="1" x14ac:dyDescent="0.25">
      <c r="A19" s="34">
        <v>13</v>
      </c>
      <c r="B19" s="34">
        <v>32</v>
      </c>
      <c r="C19" s="50" t="s">
        <v>61</v>
      </c>
      <c r="D19" s="47">
        <v>20</v>
      </c>
      <c r="E19" s="64">
        <v>2313</v>
      </c>
      <c r="F19" s="75">
        <v>2.2715909275040005</v>
      </c>
    </row>
    <row r="20" spans="1:6" ht="12.75" customHeight="1" x14ac:dyDescent="0.25">
      <c r="A20" s="34">
        <v>14</v>
      </c>
      <c r="B20" s="34">
        <v>24</v>
      </c>
      <c r="C20" s="50" t="s">
        <v>64</v>
      </c>
      <c r="D20" s="47">
        <v>1</v>
      </c>
      <c r="E20" s="64">
        <v>680</v>
      </c>
      <c r="F20" s="75">
        <v>2.232766294183</v>
      </c>
    </row>
    <row r="21" spans="1:6" ht="12.75" customHeight="1" x14ac:dyDescent="0.25">
      <c r="A21" s="34">
        <v>15</v>
      </c>
      <c r="B21" s="34">
        <v>152</v>
      </c>
      <c r="C21" s="50" t="s">
        <v>56</v>
      </c>
      <c r="D21" s="47">
        <v>12</v>
      </c>
      <c r="E21" s="64">
        <v>568</v>
      </c>
      <c r="F21" s="75">
        <v>2.2059859154930002</v>
      </c>
    </row>
    <row r="22" spans="1:6" ht="12.75" customHeight="1" x14ac:dyDescent="0.25">
      <c r="A22" s="34">
        <v>16</v>
      </c>
      <c r="B22" s="34">
        <v>29</v>
      </c>
      <c r="C22" s="50" t="s">
        <v>69</v>
      </c>
      <c r="D22" s="47">
        <v>20</v>
      </c>
      <c r="E22" s="64">
        <v>1560</v>
      </c>
      <c r="F22" s="75">
        <v>2.1728897593109999</v>
      </c>
    </row>
    <row r="23" spans="1:6" ht="12.75" customHeight="1" x14ac:dyDescent="0.25">
      <c r="A23" s="34">
        <v>17</v>
      </c>
      <c r="B23" s="34">
        <v>146</v>
      </c>
      <c r="C23" s="50" t="s">
        <v>121</v>
      </c>
      <c r="D23" s="47">
        <v>1</v>
      </c>
      <c r="E23" s="64">
        <v>2674</v>
      </c>
      <c r="F23" s="75">
        <v>2.167539267015</v>
      </c>
    </row>
    <row r="24" spans="1:6" ht="12.75" customHeight="1" x14ac:dyDescent="0.25">
      <c r="A24" s="34">
        <v>18</v>
      </c>
      <c r="B24" s="34">
        <v>55</v>
      </c>
      <c r="C24" s="50" t="s">
        <v>71</v>
      </c>
      <c r="D24" s="47">
        <v>1</v>
      </c>
      <c r="E24" s="64">
        <v>605</v>
      </c>
      <c r="F24" s="75">
        <v>2.125019126492</v>
      </c>
    </row>
    <row r="25" spans="1:6" ht="12.75" customHeight="1" x14ac:dyDescent="0.25">
      <c r="A25" s="34">
        <v>19</v>
      </c>
      <c r="B25" s="34">
        <v>197</v>
      </c>
      <c r="C25" s="50" t="s">
        <v>62</v>
      </c>
      <c r="D25" s="47">
        <v>14</v>
      </c>
      <c r="E25" s="64">
        <v>2096</v>
      </c>
      <c r="F25" s="75">
        <v>2.0608900308459996</v>
      </c>
    </row>
    <row r="26" spans="1:6" ht="12.75" customHeight="1" x14ac:dyDescent="0.25">
      <c r="A26" s="34">
        <v>20</v>
      </c>
      <c r="B26" s="34">
        <v>98</v>
      </c>
      <c r="C26" s="50" t="s">
        <v>114</v>
      </c>
      <c r="D26" s="47">
        <v>12</v>
      </c>
      <c r="E26" s="64">
        <v>987</v>
      </c>
      <c r="F26" s="75">
        <v>2.0598377281950002</v>
      </c>
    </row>
    <row r="27" spans="1:6" ht="12.75" customHeight="1" x14ac:dyDescent="0.25">
      <c r="A27" s="34">
        <v>21</v>
      </c>
      <c r="B27" s="34">
        <v>19</v>
      </c>
      <c r="C27" s="50" t="s">
        <v>89</v>
      </c>
      <c r="D27" s="47">
        <v>12</v>
      </c>
      <c r="E27" s="64">
        <v>916</v>
      </c>
      <c r="F27" s="75">
        <v>2.0371584829989997</v>
      </c>
    </row>
    <row r="28" spans="1:6" ht="12.75" customHeight="1" x14ac:dyDescent="0.25">
      <c r="A28" s="34">
        <v>22</v>
      </c>
      <c r="B28" s="34">
        <v>200</v>
      </c>
      <c r="C28" s="50" t="s">
        <v>124</v>
      </c>
      <c r="D28" s="47">
        <v>1</v>
      </c>
      <c r="E28" s="64">
        <v>253</v>
      </c>
      <c r="F28" s="75">
        <v>2.0325239977409999</v>
      </c>
    </row>
    <row r="29" spans="1:6" ht="12.75" customHeight="1" x14ac:dyDescent="0.25">
      <c r="A29" s="34">
        <v>23</v>
      </c>
      <c r="B29" s="34">
        <v>25</v>
      </c>
      <c r="C29" s="50" t="s">
        <v>104</v>
      </c>
      <c r="D29" s="47">
        <v>1</v>
      </c>
      <c r="E29" s="64">
        <v>991</v>
      </c>
      <c r="F29" s="75">
        <v>2.0252484914839997</v>
      </c>
    </row>
    <row r="30" spans="1:6" ht="12.75" customHeight="1" x14ac:dyDescent="0.25">
      <c r="A30" s="34">
        <v>24</v>
      </c>
      <c r="B30" s="34">
        <v>5</v>
      </c>
      <c r="C30" s="50" t="s">
        <v>53</v>
      </c>
      <c r="D30" s="47">
        <v>1</v>
      </c>
      <c r="E30" s="64">
        <v>936</v>
      </c>
      <c r="F30" s="75">
        <v>2.0214727608169998</v>
      </c>
    </row>
    <row r="31" spans="1:6" ht="12.75" customHeight="1" x14ac:dyDescent="0.25">
      <c r="A31" s="34">
        <v>25</v>
      </c>
      <c r="B31" s="34">
        <v>51</v>
      </c>
      <c r="C31" s="50" t="s">
        <v>77</v>
      </c>
      <c r="D31" s="47">
        <v>1</v>
      </c>
      <c r="E31" s="64">
        <v>464</v>
      </c>
      <c r="F31" s="75">
        <v>2.0091849193420002</v>
      </c>
    </row>
    <row r="32" spans="1:6" ht="12.75" customHeight="1" x14ac:dyDescent="0.25">
      <c r="A32" s="34">
        <v>26</v>
      </c>
      <c r="B32" s="34">
        <v>241</v>
      </c>
      <c r="C32" s="50" t="s">
        <v>128</v>
      </c>
      <c r="D32" s="47">
        <v>12</v>
      </c>
      <c r="E32" s="64">
        <v>36</v>
      </c>
      <c r="F32" s="75">
        <v>2</v>
      </c>
    </row>
    <row r="33" spans="1:6" ht="12.75" customHeight="1" x14ac:dyDescent="0.25">
      <c r="A33" s="34">
        <v>27</v>
      </c>
      <c r="B33" s="34">
        <v>134</v>
      </c>
      <c r="C33" s="50" t="s">
        <v>91</v>
      </c>
      <c r="D33" s="47">
        <v>11</v>
      </c>
      <c r="E33" s="64">
        <v>2295</v>
      </c>
      <c r="F33" s="75">
        <v>1.726058762868</v>
      </c>
    </row>
    <row r="34" spans="1:6" ht="12.75" customHeight="1" x14ac:dyDescent="0.25">
      <c r="A34" s="34">
        <v>28</v>
      </c>
      <c r="B34" s="34" t="s">
        <v>63</v>
      </c>
      <c r="C34" s="50" t="s">
        <v>62</v>
      </c>
      <c r="D34" s="47">
        <v>15</v>
      </c>
      <c r="E34" s="64">
        <v>1239</v>
      </c>
      <c r="F34" s="75">
        <v>1.5697770437659999</v>
      </c>
    </row>
    <row r="35" spans="1:6" ht="12.75" customHeight="1" x14ac:dyDescent="0.25">
      <c r="A35" s="34">
        <v>29</v>
      </c>
      <c r="B35" s="34">
        <v>56</v>
      </c>
      <c r="C35" s="50" t="s">
        <v>103</v>
      </c>
      <c r="D35" s="47">
        <v>1</v>
      </c>
      <c r="E35" s="64">
        <v>552</v>
      </c>
      <c r="F35" s="75">
        <v>1.5371458173370003</v>
      </c>
    </row>
    <row r="36" spans="1:6" ht="12.75" customHeight="1" x14ac:dyDescent="0.25">
      <c r="A36" s="34">
        <v>30</v>
      </c>
      <c r="B36" s="34">
        <v>48</v>
      </c>
      <c r="C36" s="50" t="s">
        <v>81</v>
      </c>
      <c r="D36" s="47">
        <v>1</v>
      </c>
      <c r="E36" s="64">
        <v>1326</v>
      </c>
      <c r="F36" s="75">
        <v>1.4545661619590002</v>
      </c>
    </row>
    <row r="37" spans="1:6" ht="12.75" customHeight="1" x14ac:dyDescent="0.25">
      <c r="A37" s="34">
        <v>31</v>
      </c>
      <c r="B37" s="34">
        <v>174</v>
      </c>
      <c r="C37" s="50" t="s">
        <v>110</v>
      </c>
      <c r="D37" s="47">
        <v>13</v>
      </c>
      <c r="E37" s="64">
        <v>2352</v>
      </c>
      <c r="F37" s="75">
        <v>1.403604920229</v>
      </c>
    </row>
    <row r="38" spans="1:6" ht="12.75" customHeight="1" x14ac:dyDescent="0.25">
      <c r="A38" s="34">
        <v>32</v>
      </c>
      <c r="B38" s="34">
        <v>148</v>
      </c>
      <c r="C38" s="50" t="s">
        <v>117</v>
      </c>
      <c r="D38" s="47">
        <v>1</v>
      </c>
      <c r="E38" s="64">
        <v>1101</v>
      </c>
      <c r="F38" s="75">
        <v>1.3381184464440001</v>
      </c>
    </row>
    <row r="39" spans="1:6" ht="12.75" customHeight="1" x14ac:dyDescent="0.25">
      <c r="A39" s="34">
        <v>33</v>
      </c>
      <c r="B39" s="34">
        <v>54</v>
      </c>
      <c r="C39" s="50" t="s">
        <v>101</v>
      </c>
      <c r="D39" s="47">
        <v>10</v>
      </c>
      <c r="E39" s="64">
        <v>2326</v>
      </c>
      <c r="F39" s="75">
        <v>1.3238469136690001</v>
      </c>
    </row>
    <row r="40" spans="1:6" ht="12.75" customHeight="1" x14ac:dyDescent="0.25">
      <c r="A40" s="34">
        <v>34</v>
      </c>
      <c r="B40" s="34">
        <v>95</v>
      </c>
      <c r="C40" s="50" t="s">
        <v>107</v>
      </c>
      <c r="D40" s="47">
        <v>1</v>
      </c>
      <c r="E40" s="64">
        <v>412</v>
      </c>
      <c r="F40" s="75">
        <v>1.2816238808939999</v>
      </c>
    </row>
    <row r="41" spans="1:6" ht="12.75" customHeight="1" x14ac:dyDescent="0.25">
      <c r="A41" s="34">
        <v>35</v>
      </c>
      <c r="B41" s="34">
        <v>40</v>
      </c>
      <c r="C41" s="50" t="s">
        <v>83</v>
      </c>
      <c r="D41" s="47">
        <v>10</v>
      </c>
      <c r="E41" s="64">
        <v>2964</v>
      </c>
      <c r="F41" s="75">
        <v>1.2790622150940001</v>
      </c>
    </row>
    <row r="42" spans="1:6" ht="12.75" customHeight="1" x14ac:dyDescent="0.25">
      <c r="A42" s="34">
        <v>36</v>
      </c>
      <c r="B42" s="34">
        <v>159</v>
      </c>
      <c r="C42" s="50" t="s">
        <v>79</v>
      </c>
      <c r="D42" s="47">
        <v>12</v>
      </c>
      <c r="E42" s="64">
        <v>917</v>
      </c>
      <c r="F42" s="75">
        <v>1.2689446161989999</v>
      </c>
    </row>
    <row r="43" spans="1:6" s="60" customFormat="1" ht="12.75" customHeight="1" x14ac:dyDescent="0.25">
      <c r="A43" s="34">
        <v>37</v>
      </c>
      <c r="B43" s="34">
        <v>218</v>
      </c>
      <c r="C43" s="50" t="s">
        <v>66</v>
      </c>
      <c r="D43" s="47">
        <v>13</v>
      </c>
      <c r="E43" s="64">
        <v>2119</v>
      </c>
      <c r="F43" s="75">
        <v>1.2662188926740001</v>
      </c>
    </row>
    <row r="44" spans="1:6" s="60" customFormat="1" ht="12.75" customHeight="1" x14ac:dyDescent="0.25">
      <c r="A44" s="34">
        <v>38</v>
      </c>
      <c r="B44" s="34">
        <v>74</v>
      </c>
      <c r="C44" s="50" t="s">
        <v>56</v>
      </c>
      <c r="D44" s="47">
        <v>17</v>
      </c>
      <c r="E44" s="64">
        <v>1056</v>
      </c>
      <c r="F44" s="75">
        <v>1.2323902592819997</v>
      </c>
    </row>
    <row r="45" spans="1:6" ht="12.75" customHeight="1" x14ac:dyDescent="0.25">
      <c r="A45" s="34">
        <v>39</v>
      </c>
      <c r="B45" s="34">
        <v>68</v>
      </c>
      <c r="C45" s="50" t="s">
        <v>60</v>
      </c>
      <c r="D45" s="47">
        <v>1</v>
      </c>
      <c r="E45" s="64">
        <v>755</v>
      </c>
      <c r="F45" s="75">
        <v>1.226516202485</v>
      </c>
    </row>
    <row r="46" spans="1:6" ht="12.75" customHeight="1" x14ac:dyDescent="0.25">
      <c r="A46" s="34">
        <v>40</v>
      </c>
      <c r="B46" s="34">
        <v>39</v>
      </c>
      <c r="C46" s="50" t="s">
        <v>66</v>
      </c>
      <c r="D46" s="47">
        <v>12</v>
      </c>
      <c r="E46" s="64">
        <v>2630</v>
      </c>
      <c r="F46" s="75">
        <v>1.225228423144</v>
      </c>
    </row>
    <row r="47" spans="1:6" ht="12.75" customHeight="1" x14ac:dyDescent="0.25">
      <c r="A47" s="34">
        <v>41</v>
      </c>
      <c r="B47" s="34">
        <v>27</v>
      </c>
      <c r="C47" s="50" t="s">
        <v>68</v>
      </c>
      <c r="D47" s="47">
        <v>21</v>
      </c>
      <c r="E47" s="64">
        <v>818</v>
      </c>
      <c r="F47" s="75">
        <v>1.2187817082830004</v>
      </c>
    </row>
    <row r="48" spans="1:6" ht="12.75" customHeight="1" x14ac:dyDescent="0.25">
      <c r="A48" s="34">
        <v>42</v>
      </c>
      <c r="B48" s="34">
        <v>79</v>
      </c>
      <c r="C48" s="50" t="s">
        <v>84</v>
      </c>
      <c r="D48" s="47">
        <v>19</v>
      </c>
      <c r="E48" s="64">
        <v>1173</v>
      </c>
      <c r="F48" s="75">
        <v>1.1983119891289999</v>
      </c>
    </row>
    <row r="49" spans="1:6" ht="12.75" customHeight="1" x14ac:dyDescent="0.25">
      <c r="A49" s="34">
        <v>43</v>
      </c>
      <c r="B49" s="34">
        <v>100</v>
      </c>
      <c r="C49" s="50" t="s">
        <v>78</v>
      </c>
      <c r="D49" s="47">
        <v>1</v>
      </c>
      <c r="E49" s="64">
        <v>2386</v>
      </c>
      <c r="F49" s="75">
        <v>1.1797622848380001</v>
      </c>
    </row>
    <row r="50" spans="1:6" ht="12.75" customHeight="1" x14ac:dyDescent="0.25">
      <c r="A50" s="34">
        <v>44</v>
      </c>
      <c r="B50" s="34">
        <v>155</v>
      </c>
      <c r="C50" s="50" t="s">
        <v>137</v>
      </c>
      <c r="D50" s="47">
        <v>11</v>
      </c>
      <c r="E50" s="64">
        <v>2431</v>
      </c>
      <c r="F50" s="75">
        <v>1.1793363612009999</v>
      </c>
    </row>
    <row r="51" spans="1:6" ht="12.75" customHeight="1" x14ac:dyDescent="0.25">
      <c r="A51" s="34">
        <v>45</v>
      </c>
      <c r="B51" s="34">
        <v>160</v>
      </c>
      <c r="C51" s="50" t="s">
        <v>137</v>
      </c>
      <c r="D51" s="47">
        <v>10</v>
      </c>
      <c r="E51" s="64">
        <v>2248</v>
      </c>
      <c r="F51" s="75">
        <v>1.1610700726799998</v>
      </c>
    </row>
    <row r="52" spans="1:6" ht="12.75" customHeight="1" x14ac:dyDescent="0.25">
      <c r="A52" s="34">
        <v>46</v>
      </c>
      <c r="B52" s="34">
        <v>184</v>
      </c>
      <c r="C52" s="50" t="s">
        <v>90</v>
      </c>
      <c r="D52" s="47">
        <v>13</v>
      </c>
      <c r="E52" s="64">
        <v>2871</v>
      </c>
      <c r="F52" s="75">
        <v>1.1406027438140003</v>
      </c>
    </row>
    <row r="53" spans="1:6" ht="12.75" customHeight="1" x14ac:dyDescent="0.25">
      <c r="A53" s="34">
        <v>47</v>
      </c>
      <c r="B53" s="34">
        <v>232</v>
      </c>
      <c r="C53" s="50" t="s">
        <v>125</v>
      </c>
      <c r="D53" s="47">
        <v>21</v>
      </c>
      <c r="E53" s="64">
        <v>4686</v>
      </c>
      <c r="F53" s="75">
        <v>1.1278999413790001</v>
      </c>
    </row>
    <row r="54" spans="1:6" ht="12.75" customHeight="1" x14ac:dyDescent="0.25">
      <c r="A54" s="34">
        <v>48</v>
      </c>
      <c r="B54" s="34">
        <v>252</v>
      </c>
      <c r="C54" s="50" t="s">
        <v>111</v>
      </c>
      <c r="D54" s="47">
        <v>14</v>
      </c>
      <c r="E54" s="64">
        <v>638</v>
      </c>
      <c r="F54" s="75">
        <v>1.117846601236</v>
      </c>
    </row>
    <row r="55" spans="1:6" ht="12.75" customHeight="1" x14ac:dyDescent="0.25">
      <c r="A55" s="34">
        <v>49</v>
      </c>
      <c r="B55" s="34">
        <v>8</v>
      </c>
      <c r="C55" s="50" t="s">
        <v>58</v>
      </c>
      <c r="D55" s="47">
        <v>1</v>
      </c>
      <c r="E55" s="64">
        <v>755</v>
      </c>
      <c r="F55" s="75">
        <v>1.1034764566840001</v>
      </c>
    </row>
    <row r="56" spans="1:6" ht="12.75" customHeight="1" x14ac:dyDescent="0.25">
      <c r="A56" s="34">
        <v>50</v>
      </c>
      <c r="B56" s="34">
        <v>214</v>
      </c>
      <c r="C56" s="50" t="s">
        <v>84</v>
      </c>
      <c r="D56" s="47">
        <v>15</v>
      </c>
      <c r="E56" s="64">
        <v>1373</v>
      </c>
      <c r="F56" s="75">
        <v>1.101394082581</v>
      </c>
    </row>
    <row r="57" spans="1:6" ht="12.75" customHeight="1" x14ac:dyDescent="0.25">
      <c r="A57" s="34">
        <v>51</v>
      </c>
      <c r="B57" s="34">
        <v>72</v>
      </c>
      <c r="C57" s="50" t="s">
        <v>48</v>
      </c>
      <c r="D57" s="47">
        <v>1</v>
      </c>
      <c r="E57" s="64">
        <v>474</v>
      </c>
      <c r="F57" s="75">
        <v>1.0884965578499999</v>
      </c>
    </row>
    <row r="58" spans="1:6" ht="12.75" customHeight="1" x14ac:dyDescent="0.25">
      <c r="A58" s="34">
        <v>52</v>
      </c>
      <c r="B58" s="34">
        <v>188</v>
      </c>
      <c r="C58" s="50" t="s">
        <v>74</v>
      </c>
      <c r="D58" s="47">
        <v>15</v>
      </c>
      <c r="E58" s="64">
        <v>1532</v>
      </c>
      <c r="F58" s="75">
        <v>1.0784664528700001</v>
      </c>
    </row>
    <row r="59" spans="1:6" ht="12.75" customHeight="1" x14ac:dyDescent="0.25">
      <c r="A59" s="34">
        <v>53</v>
      </c>
      <c r="B59" s="34">
        <v>26</v>
      </c>
      <c r="C59" s="50" t="s">
        <v>54</v>
      </c>
      <c r="D59" s="47">
        <v>11</v>
      </c>
      <c r="E59" s="64">
        <v>123</v>
      </c>
      <c r="F59" s="75">
        <v>1.0683995676140001</v>
      </c>
    </row>
    <row r="60" spans="1:6" ht="12.75" customHeight="1" x14ac:dyDescent="0.25">
      <c r="A60" s="34">
        <v>54</v>
      </c>
      <c r="B60" s="34">
        <v>223</v>
      </c>
      <c r="C60" s="50" t="s">
        <v>50</v>
      </c>
      <c r="D60" s="47">
        <v>11</v>
      </c>
      <c r="E60" s="64">
        <v>160</v>
      </c>
      <c r="F60" s="75">
        <v>1.0609964682549999</v>
      </c>
    </row>
    <row r="61" spans="1:6" ht="12.75" customHeight="1" x14ac:dyDescent="0.25">
      <c r="A61" s="34">
        <v>55</v>
      </c>
      <c r="B61" s="34">
        <v>141</v>
      </c>
      <c r="C61" s="50" t="s">
        <v>102</v>
      </c>
      <c r="D61" s="47">
        <v>11</v>
      </c>
      <c r="E61" s="64">
        <v>1254</v>
      </c>
      <c r="F61" s="75">
        <v>1.0472603054830001</v>
      </c>
    </row>
    <row r="62" spans="1:6" ht="12.75" customHeight="1" x14ac:dyDescent="0.25">
      <c r="A62" s="34">
        <v>56</v>
      </c>
      <c r="B62" s="34">
        <v>124</v>
      </c>
      <c r="C62" s="50" t="s">
        <v>56</v>
      </c>
      <c r="D62" s="47">
        <v>3</v>
      </c>
      <c r="E62" s="64">
        <v>1413</v>
      </c>
      <c r="F62" s="75">
        <v>1.0471531493720001</v>
      </c>
    </row>
    <row r="63" spans="1:6" ht="12.75" customHeight="1" x14ac:dyDescent="0.25">
      <c r="A63" s="34">
        <v>57</v>
      </c>
      <c r="B63" s="34">
        <v>183</v>
      </c>
      <c r="C63" s="50" t="s">
        <v>127</v>
      </c>
      <c r="D63" s="47">
        <v>11</v>
      </c>
      <c r="E63" s="64">
        <v>2185</v>
      </c>
      <c r="F63" s="75">
        <v>1.0334984600820001</v>
      </c>
    </row>
    <row r="64" spans="1:6" ht="12.75" customHeight="1" x14ac:dyDescent="0.25">
      <c r="A64" s="34">
        <v>58</v>
      </c>
      <c r="B64" s="34">
        <v>122</v>
      </c>
      <c r="C64" s="50" t="s">
        <v>56</v>
      </c>
      <c r="D64" s="47">
        <v>15</v>
      </c>
      <c r="E64" s="64">
        <v>241</v>
      </c>
      <c r="F64" s="75">
        <v>1.033472803347</v>
      </c>
    </row>
    <row r="65" spans="1:6" ht="12.75" customHeight="1" x14ac:dyDescent="0.25">
      <c r="A65" s="34">
        <v>59</v>
      </c>
      <c r="B65" s="34">
        <v>78</v>
      </c>
      <c r="C65" s="50" t="s">
        <v>82</v>
      </c>
      <c r="D65" s="47">
        <v>25</v>
      </c>
      <c r="E65" s="64">
        <v>3329</v>
      </c>
      <c r="F65" s="75">
        <v>1.0306398317809999</v>
      </c>
    </row>
    <row r="66" spans="1:6" ht="12.75" customHeight="1" x14ac:dyDescent="0.25">
      <c r="A66" s="34">
        <v>60</v>
      </c>
      <c r="B66" s="34">
        <v>206</v>
      </c>
      <c r="C66" s="50" t="s">
        <v>123</v>
      </c>
      <c r="D66" s="47">
        <v>3</v>
      </c>
      <c r="E66" s="64">
        <v>611</v>
      </c>
      <c r="F66" s="75">
        <v>1.013136288998</v>
      </c>
    </row>
    <row r="67" spans="1:6" ht="12.75" customHeight="1" x14ac:dyDescent="0.25">
      <c r="A67" s="34">
        <v>61</v>
      </c>
      <c r="B67" s="34">
        <v>22</v>
      </c>
      <c r="C67" s="50" t="s">
        <v>54</v>
      </c>
      <c r="D67" s="67">
        <v>10</v>
      </c>
      <c r="E67" s="64">
        <v>25</v>
      </c>
      <c r="F67" s="75">
        <v>1.0081300813009999</v>
      </c>
    </row>
    <row r="68" spans="1:6" ht="12.75" customHeight="1" x14ac:dyDescent="0.25">
      <c r="A68" s="34">
        <v>62</v>
      </c>
      <c r="B68" s="34">
        <v>30</v>
      </c>
      <c r="C68" s="54" t="s">
        <v>79</v>
      </c>
      <c r="D68" s="53">
        <v>14</v>
      </c>
      <c r="E68" s="64">
        <v>502</v>
      </c>
      <c r="F68" s="75">
        <v>1.00198019802</v>
      </c>
    </row>
    <row r="69" spans="1:6" ht="12.75" customHeight="1" x14ac:dyDescent="0.25">
      <c r="A69" s="34">
        <v>63</v>
      </c>
      <c r="B69" s="34">
        <v>177</v>
      </c>
      <c r="C69" s="50" t="s">
        <v>79</v>
      </c>
      <c r="D69" s="47">
        <v>13</v>
      </c>
      <c r="E69" s="64">
        <v>1067</v>
      </c>
      <c r="F69" s="75">
        <v>1</v>
      </c>
    </row>
    <row r="70" spans="1:6" ht="12.75" customHeight="1" x14ac:dyDescent="0.25">
      <c r="A70" s="34">
        <v>64</v>
      </c>
      <c r="B70" s="34">
        <v>109</v>
      </c>
      <c r="C70" s="50" t="s">
        <v>69</v>
      </c>
      <c r="D70" s="67">
        <v>22</v>
      </c>
      <c r="E70" s="64">
        <v>625</v>
      </c>
      <c r="F70" s="75">
        <v>1</v>
      </c>
    </row>
    <row r="71" spans="1:6" ht="12.75" customHeight="1" x14ac:dyDescent="0.25">
      <c r="A71" s="34">
        <v>65</v>
      </c>
      <c r="B71" s="34">
        <v>33</v>
      </c>
      <c r="C71" s="50" t="s">
        <v>62</v>
      </c>
      <c r="D71" s="47">
        <v>11</v>
      </c>
      <c r="E71" s="64">
        <v>251</v>
      </c>
      <c r="F71" s="75">
        <v>1</v>
      </c>
    </row>
    <row r="72" spans="1:6" ht="12.75" customHeight="1" x14ac:dyDescent="0.25">
      <c r="A72" s="34">
        <v>66</v>
      </c>
      <c r="B72" s="34">
        <v>271</v>
      </c>
      <c r="C72" s="50" t="s">
        <v>126</v>
      </c>
      <c r="D72" s="47">
        <v>21</v>
      </c>
      <c r="E72" s="64">
        <v>4649</v>
      </c>
      <c r="F72" s="75">
        <v>1</v>
      </c>
    </row>
    <row r="73" spans="1:6" ht="12.75" customHeight="1" x14ac:dyDescent="0.25">
      <c r="A73" s="34">
        <v>67</v>
      </c>
      <c r="B73" s="34">
        <v>21</v>
      </c>
      <c r="C73" s="50" t="s">
        <v>70</v>
      </c>
      <c r="D73" s="47">
        <v>20</v>
      </c>
      <c r="E73" s="64">
        <v>1149</v>
      </c>
      <c r="F73" s="75">
        <v>0.81601330043200004</v>
      </c>
    </row>
    <row r="74" spans="1:6" ht="12.75" customHeight="1" x14ac:dyDescent="0.25">
      <c r="A74" s="34">
        <v>68</v>
      </c>
      <c r="B74" s="34">
        <v>31</v>
      </c>
      <c r="C74" s="50" t="s">
        <v>60</v>
      </c>
      <c r="D74" s="47">
        <v>10</v>
      </c>
      <c r="E74" s="64">
        <v>2205</v>
      </c>
      <c r="F74" s="75">
        <v>0.81113060080099997</v>
      </c>
    </row>
    <row r="75" spans="1:6" ht="12.75" customHeight="1" x14ac:dyDescent="0.25">
      <c r="A75" s="34">
        <v>69</v>
      </c>
      <c r="B75" s="34">
        <v>36</v>
      </c>
      <c r="C75" s="50" t="s">
        <v>92</v>
      </c>
      <c r="D75" s="47">
        <v>12</v>
      </c>
      <c r="E75" s="64">
        <v>220</v>
      </c>
      <c r="F75" s="75">
        <v>0.75909090909099997</v>
      </c>
    </row>
    <row r="76" spans="1:6" ht="12.75" customHeight="1" x14ac:dyDescent="0.25">
      <c r="A76" s="34">
        <v>70</v>
      </c>
      <c r="B76" s="34">
        <v>118</v>
      </c>
      <c r="C76" s="50" t="s">
        <v>105</v>
      </c>
      <c r="D76" s="47">
        <v>11</v>
      </c>
      <c r="E76" s="64">
        <v>2836</v>
      </c>
      <c r="F76" s="75">
        <v>0.749679022679</v>
      </c>
    </row>
    <row r="77" spans="1:6" ht="12.75" customHeight="1" x14ac:dyDescent="0.25">
      <c r="A77" s="34">
        <v>71</v>
      </c>
      <c r="B77" s="34">
        <v>128</v>
      </c>
      <c r="C77" s="50" t="s">
        <v>62</v>
      </c>
      <c r="D77" s="47">
        <v>12</v>
      </c>
      <c r="E77" s="64">
        <v>2081</v>
      </c>
      <c r="F77" s="75">
        <v>0.65226035743200006</v>
      </c>
    </row>
    <row r="78" spans="1:6" ht="12.75" customHeight="1" x14ac:dyDescent="0.25">
      <c r="A78" s="34">
        <v>72</v>
      </c>
      <c r="B78" s="34">
        <v>270</v>
      </c>
      <c r="C78" s="50" t="s">
        <v>93</v>
      </c>
      <c r="D78" s="47">
        <v>13</v>
      </c>
      <c r="E78" s="64">
        <v>137</v>
      </c>
      <c r="F78" s="75">
        <v>0.58571428571399997</v>
      </c>
    </row>
    <row r="79" spans="1:6" ht="12.75" customHeight="1" x14ac:dyDescent="0.25">
      <c r="A79" s="34">
        <v>73</v>
      </c>
      <c r="B79" s="34">
        <v>227</v>
      </c>
      <c r="C79" s="50" t="s">
        <v>105</v>
      </c>
      <c r="D79" s="47">
        <v>14</v>
      </c>
      <c r="E79" s="64">
        <v>2291</v>
      </c>
      <c r="F79" s="75">
        <v>0.58353517195500004</v>
      </c>
    </row>
    <row r="80" spans="1:6" ht="12.75" customHeight="1" x14ac:dyDescent="0.25">
      <c r="A80" s="34">
        <v>74</v>
      </c>
      <c r="B80" s="34">
        <v>225</v>
      </c>
      <c r="C80" s="50" t="s">
        <v>120</v>
      </c>
      <c r="D80" s="47">
        <v>2</v>
      </c>
      <c r="E80" s="64">
        <v>1317</v>
      </c>
      <c r="F80" s="75">
        <v>0.56378781783900001</v>
      </c>
    </row>
    <row r="81" spans="1:6" ht="12.75" customHeight="1" x14ac:dyDescent="0.25">
      <c r="A81" s="34">
        <v>75</v>
      </c>
      <c r="B81" s="34">
        <v>102</v>
      </c>
      <c r="C81" s="50" t="s">
        <v>54</v>
      </c>
      <c r="D81" s="47">
        <v>12</v>
      </c>
      <c r="E81" s="64">
        <v>44</v>
      </c>
      <c r="F81" s="75">
        <v>0.55599293743900025</v>
      </c>
    </row>
    <row r="82" spans="1:6" ht="12.75" customHeight="1" x14ac:dyDescent="0.25">
      <c r="A82" s="34">
        <v>76</v>
      </c>
      <c r="B82" s="34">
        <v>179</v>
      </c>
      <c r="C82" s="50" t="s">
        <v>90</v>
      </c>
      <c r="D82" s="47">
        <v>11</v>
      </c>
      <c r="E82" s="64">
        <v>2281</v>
      </c>
      <c r="F82" s="75">
        <v>0.55484911549100002</v>
      </c>
    </row>
    <row r="83" spans="1:6" ht="12.75" customHeight="1" x14ac:dyDescent="0.25">
      <c r="A83" s="34">
        <v>77</v>
      </c>
      <c r="B83" s="34">
        <v>93</v>
      </c>
      <c r="C83" s="50" t="s">
        <v>90</v>
      </c>
      <c r="D83" s="47">
        <v>10</v>
      </c>
      <c r="E83" s="64">
        <v>2102</v>
      </c>
      <c r="F83" s="75">
        <v>0.54116692105500008</v>
      </c>
    </row>
    <row r="84" spans="1:6" x14ac:dyDescent="0.25">
      <c r="A84" s="34">
        <v>78</v>
      </c>
      <c r="B84" s="34">
        <v>83</v>
      </c>
      <c r="C84" s="50" t="s">
        <v>67</v>
      </c>
      <c r="D84" s="47">
        <v>2</v>
      </c>
      <c r="E84" s="64">
        <v>623</v>
      </c>
      <c r="F84" s="75">
        <v>0.53857251995699995</v>
      </c>
    </row>
    <row r="85" spans="1:6" x14ac:dyDescent="0.25">
      <c r="A85" s="34">
        <v>79</v>
      </c>
      <c r="B85" s="34">
        <v>99</v>
      </c>
      <c r="C85" s="54" t="s">
        <v>60</v>
      </c>
      <c r="D85" s="53">
        <v>13</v>
      </c>
      <c r="E85" s="64">
        <v>1099</v>
      </c>
      <c r="F85" s="75">
        <v>0.50711117645100001</v>
      </c>
    </row>
    <row r="86" spans="1:6" x14ac:dyDescent="0.25">
      <c r="A86" s="34">
        <v>80</v>
      </c>
      <c r="B86" s="34">
        <v>119</v>
      </c>
      <c r="C86" s="50" t="s">
        <v>94</v>
      </c>
      <c r="D86" s="47">
        <v>21</v>
      </c>
      <c r="E86" s="64">
        <v>4334</v>
      </c>
      <c r="F86" s="75">
        <v>0.48096453931400002</v>
      </c>
    </row>
    <row r="87" spans="1:6" x14ac:dyDescent="0.25">
      <c r="A87" s="34">
        <v>81</v>
      </c>
      <c r="B87" s="34">
        <v>196</v>
      </c>
      <c r="C87" s="50" t="s">
        <v>76</v>
      </c>
      <c r="D87" s="47">
        <v>12</v>
      </c>
      <c r="E87" s="64">
        <v>3296</v>
      </c>
      <c r="F87" s="75">
        <v>0.46524750014299993</v>
      </c>
    </row>
    <row r="88" spans="1:6" x14ac:dyDescent="0.25">
      <c r="A88" s="34">
        <v>82</v>
      </c>
      <c r="B88" s="34">
        <v>94</v>
      </c>
      <c r="C88" s="50" t="s">
        <v>84</v>
      </c>
      <c r="D88" s="47">
        <v>18</v>
      </c>
      <c r="E88" s="64">
        <v>636</v>
      </c>
      <c r="F88" s="75">
        <v>0.45476094377799992</v>
      </c>
    </row>
    <row r="89" spans="1:6" x14ac:dyDescent="0.25">
      <c r="A89" s="34">
        <v>83</v>
      </c>
      <c r="B89" s="34">
        <v>133</v>
      </c>
      <c r="C89" s="50" t="s">
        <v>84</v>
      </c>
      <c r="D89" s="47">
        <v>12</v>
      </c>
      <c r="E89" s="64">
        <v>2608</v>
      </c>
      <c r="F89" s="75">
        <v>0.45110353781300011</v>
      </c>
    </row>
    <row r="90" spans="1:6" x14ac:dyDescent="0.25">
      <c r="A90" s="34">
        <v>84</v>
      </c>
      <c r="B90" s="34">
        <v>247</v>
      </c>
      <c r="C90" s="50" t="s">
        <v>96</v>
      </c>
      <c r="D90" s="47">
        <v>2</v>
      </c>
      <c r="E90" s="64">
        <v>431</v>
      </c>
      <c r="F90" s="75">
        <v>0.444964871195</v>
      </c>
    </row>
    <row r="91" spans="1:6" x14ac:dyDescent="0.25">
      <c r="A91" s="34">
        <v>85</v>
      </c>
      <c r="B91" s="34">
        <v>120</v>
      </c>
      <c r="C91" s="50" t="s">
        <v>82</v>
      </c>
      <c r="D91" s="47">
        <v>22</v>
      </c>
      <c r="E91" s="64">
        <v>1026</v>
      </c>
      <c r="F91" s="75">
        <v>0.44298194300100002</v>
      </c>
    </row>
    <row r="92" spans="1:6" x14ac:dyDescent="0.25">
      <c r="A92" s="34">
        <v>86</v>
      </c>
      <c r="B92" s="34">
        <v>221</v>
      </c>
      <c r="C92" s="50" t="s">
        <v>97</v>
      </c>
      <c r="D92" s="47">
        <v>6</v>
      </c>
      <c r="E92" s="64">
        <v>961</v>
      </c>
      <c r="F92" s="75">
        <v>0.44016649323599999</v>
      </c>
    </row>
    <row r="93" spans="1:6" x14ac:dyDescent="0.25">
      <c r="A93" s="34">
        <v>87</v>
      </c>
      <c r="B93" s="34">
        <v>149</v>
      </c>
      <c r="C93" s="50" t="s">
        <v>116</v>
      </c>
      <c r="D93" s="47">
        <v>1</v>
      </c>
      <c r="E93" s="64">
        <v>828</v>
      </c>
      <c r="F93" s="75">
        <v>0.40266021765500004</v>
      </c>
    </row>
    <row r="94" spans="1:6" x14ac:dyDescent="0.25">
      <c r="A94" s="34">
        <v>88</v>
      </c>
      <c r="B94" s="34">
        <v>3</v>
      </c>
      <c r="C94" s="50" t="s">
        <v>50</v>
      </c>
      <c r="D94" s="47">
        <v>13</v>
      </c>
      <c r="E94" s="64">
        <v>121</v>
      </c>
      <c r="F94" s="75">
        <v>0.39586668458299995</v>
      </c>
    </row>
    <row r="95" spans="1:6" x14ac:dyDescent="0.25">
      <c r="A95" s="34">
        <v>89</v>
      </c>
      <c r="B95" s="34">
        <v>212</v>
      </c>
      <c r="C95" s="50" t="s">
        <v>127</v>
      </c>
      <c r="D95" s="47">
        <v>12</v>
      </c>
      <c r="E95" s="64">
        <v>182</v>
      </c>
      <c r="F95" s="75">
        <v>0.39374041826899997</v>
      </c>
    </row>
    <row r="96" spans="1:6" x14ac:dyDescent="0.25">
      <c r="A96" s="34">
        <v>90</v>
      </c>
      <c r="B96" s="34">
        <v>115</v>
      </c>
      <c r="C96" s="50" t="s">
        <v>90</v>
      </c>
      <c r="D96" s="47">
        <v>14</v>
      </c>
      <c r="E96" s="64">
        <v>3369</v>
      </c>
      <c r="F96" s="75">
        <v>0.38449504928899991</v>
      </c>
    </row>
    <row r="97" spans="1:6" x14ac:dyDescent="0.25">
      <c r="A97" s="34">
        <v>91</v>
      </c>
      <c r="B97" s="34">
        <v>137</v>
      </c>
      <c r="C97" s="50" t="s">
        <v>56</v>
      </c>
      <c r="D97" s="47">
        <v>1</v>
      </c>
      <c r="E97" s="64">
        <v>901</v>
      </c>
      <c r="F97" s="75">
        <v>0.38380588661800003</v>
      </c>
    </row>
    <row r="98" spans="1:6" x14ac:dyDescent="0.25">
      <c r="A98" s="34">
        <v>92</v>
      </c>
      <c r="B98" s="34">
        <v>268</v>
      </c>
      <c r="C98" s="50" t="s">
        <v>93</v>
      </c>
      <c r="D98" s="47">
        <v>5</v>
      </c>
      <c r="E98" s="64">
        <v>791</v>
      </c>
      <c r="F98" s="75">
        <v>0.37819353773499997</v>
      </c>
    </row>
    <row r="99" spans="1:6" x14ac:dyDescent="0.25">
      <c r="A99" s="34">
        <v>93</v>
      </c>
      <c r="B99" s="34">
        <v>129</v>
      </c>
      <c r="C99" s="50" t="s">
        <v>101</v>
      </c>
      <c r="D99" s="47">
        <v>11</v>
      </c>
      <c r="E99" s="64">
        <v>4240</v>
      </c>
      <c r="F99" s="75">
        <v>0.36355404089899984</v>
      </c>
    </row>
    <row r="100" spans="1:6" x14ac:dyDescent="0.25">
      <c r="A100" s="34">
        <v>94</v>
      </c>
      <c r="B100" s="34">
        <v>88</v>
      </c>
      <c r="C100" s="50" t="s">
        <v>84</v>
      </c>
      <c r="D100" s="47">
        <v>17</v>
      </c>
      <c r="E100" s="64">
        <v>1734</v>
      </c>
      <c r="F100" s="75">
        <v>0.35413643683199997</v>
      </c>
    </row>
    <row r="101" spans="1:6" x14ac:dyDescent="0.25">
      <c r="A101" s="34">
        <v>95</v>
      </c>
      <c r="B101" s="34">
        <v>191</v>
      </c>
      <c r="C101" s="50" t="s">
        <v>84</v>
      </c>
      <c r="D101" s="47">
        <v>14</v>
      </c>
      <c r="E101" s="64">
        <v>2334</v>
      </c>
      <c r="F101" s="75">
        <v>0.32919597602200001</v>
      </c>
    </row>
    <row r="102" spans="1:6" x14ac:dyDescent="0.25">
      <c r="A102" s="34">
        <v>96</v>
      </c>
      <c r="B102" s="34">
        <v>158</v>
      </c>
      <c r="C102" s="50" t="s">
        <v>66</v>
      </c>
      <c r="D102" s="47">
        <v>11</v>
      </c>
      <c r="E102" s="64">
        <v>2298</v>
      </c>
      <c r="F102" s="75">
        <v>0.32099189696200003</v>
      </c>
    </row>
    <row r="103" spans="1:6" x14ac:dyDescent="0.25">
      <c r="A103" s="34">
        <v>97</v>
      </c>
      <c r="B103" s="34">
        <v>105</v>
      </c>
      <c r="C103" s="50" t="s">
        <v>85</v>
      </c>
      <c r="D103" s="47">
        <v>12</v>
      </c>
      <c r="E103" s="64">
        <v>964</v>
      </c>
      <c r="F103" s="75">
        <v>0.31782049255900002</v>
      </c>
    </row>
    <row r="104" spans="1:6" x14ac:dyDescent="0.25">
      <c r="A104" s="34">
        <v>98</v>
      </c>
      <c r="B104" s="34">
        <v>205</v>
      </c>
      <c r="C104" s="50" t="s">
        <v>62</v>
      </c>
      <c r="D104" s="47">
        <v>10</v>
      </c>
      <c r="E104" s="64">
        <v>1585</v>
      </c>
      <c r="F104" s="75">
        <v>0.30990208909299999</v>
      </c>
    </row>
    <row r="105" spans="1:6" x14ac:dyDescent="0.25">
      <c r="A105" s="34">
        <v>99</v>
      </c>
      <c r="B105" s="34">
        <v>111</v>
      </c>
      <c r="C105" s="50" t="s">
        <v>73</v>
      </c>
      <c r="D105" s="47">
        <v>12</v>
      </c>
      <c r="E105" s="64">
        <v>2015</v>
      </c>
      <c r="F105" s="75">
        <v>0.30926033472100001</v>
      </c>
    </row>
    <row r="106" spans="1:6" x14ac:dyDescent="0.25">
      <c r="A106" s="34">
        <v>100</v>
      </c>
      <c r="B106" s="34">
        <v>167</v>
      </c>
      <c r="C106" s="50" t="s">
        <v>48</v>
      </c>
      <c r="D106" s="47">
        <v>2</v>
      </c>
      <c r="E106" s="64">
        <v>635</v>
      </c>
      <c r="F106" s="75">
        <v>0.30427747141099998</v>
      </c>
    </row>
    <row r="107" spans="1:6" x14ac:dyDescent="0.25">
      <c r="A107" s="34">
        <v>101</v>
      </c>
      <c r="B107" s="34">
        <v>6</v>
      </c>
      <c r="C107" s="50" t="s">
        <v>51</v>
      </c>
      <c r="D107" s="47">
        <v>10</v>
      </c>
      <c r="E107" s="64">
        <v>2519</v>
      </c>
      <c r="F107" s="75">
        <v>0.30198087559599995</v>
      </c>
    </row>
    <row r="108" spans="1:6" x14ac:dyDescent="0.25">
      <c r="A108" s="34">
        <v>102</v>
      </c>
      <c r="B108" s="34">
        <v>170</v>
      </c>
      <c r="C108" s="50" t="s">
        <v>119</v>
      </c>
      <c r="D108" s="47">
        <v>2</v>
      </c>
      <c r="E108" s="64">
        <v>988</v>
      </c>
      <c r="F108" s="75">
        <v>0.29598520031600001</v>
      </c>
    </row>
    <row r="109" spans="1:6" x14ac:dyDescent="0.25">
      <c r="A109" s="34">
        <v>103</v>
      </c>
      <c r="B109" s="34">
        <v>249</v>
      </c>
      <c r="C109" s="50" t="s">
        <v>130</v>
      </c>
      <c r="D109" s="47">
        <v>13</v>
      </c>
      <c r="E109" s="64">
        <v>1327</v>
      </c>
      <c r="F109" s="75">
        <v>0.28927492447099995</v>
      </c>
    </row>
    <row r="110" spans="1:6" x14ac:dyDescent="0.25">
      <c r="A110" s="34">
        <v>104</v>
      </c>
      <c r="B110" s="34">
        <v>59</v>
      </c>
      <c r="C110" s="50" t="s">
        <v>98</v>
      </c>
      <c r="D110" s="47">
        <v>1</v>
      </c>
      <c r="E110" s="64">
        <v>439</v>
      </c>
      <c r="F110" s="75">
        <v>0.27107061503500002</v>
      </c>
    </row>
    <row r="111" spans="1:6" x14ac:dyDescent="0.25">
      <c r="A111" s="34">
        <v>105</v>
      </c>
      <c r="B111" s="34">
        <v>154</v>
      </c>
      <c r="C111" s="50" t="s">
        <v>117</v>
      </c>
      <c r="D111" s="47">
        <v>3</v>
      </c>
      <c r="E111" s="64">
        <v>1370</v>
      </c>
      <c r="F111" s="75">
        <v>0.26350364963400003</v>
      </c>
    </row>
    <row r="112" spans="1:6" x14ac:dyDescent="0.25">
      <c r="A112" s="34">
        <v>106</v>
      </c>
      <c r="B112" s="34">
        <v>168</v>
      </c>
      <c r="C112" s="50" t="s">
        <v>60</v>
      </c>
      <c r="D112" s="47">
        <v>2</v>
      </c>
      <c r="E112" s="64">
        <v>467</v>
      </c>
      <c r="F112" s="75">
        <v>0.25908298987599998</v>
      </c>
    </row>
    <row r="113" spans="1:6" x14ac:dyDescent="0.25">
      <c r="A113" s="34">
        <v>107</v>
      </c>
      <c r="B113" s="34">
        <v>87</v>
      </c>
      <c r="C113" s="50" t="s">
        <v>55</v>
      </c>
      <c r="D113" s="47">
        <v>12</v>
      </c>
      <c r="E113" s="64">
        <v>1796</v>
      </c>
      <c r="F113" s="75">
        <v>0.25667451369299998</v>
      </c>
    </row>
    <row r="114" spans="1:6" x14ac:dyDescent="0.25">
      <c r="A114" s="34">
        <v>108</v>
      </c>
      <c r="B114" s="34">
        <v>135</v>
      </c>
      <c r="C114" s="50" t="s">
        <v>105</v>
      </c>
      <c r="D114" s="47">
        <v>12</v>
      </c>
      <c r="E114" s="64">
        <v>2017</v>
      </c>
      <c r="F114" s="75">
        <v>0.25663588534299997</v>
      </c>
    </row>
    <row r="115" spans="1:6" x14ac:dyDescent="0.25">
      <c r="A115" s="34">
        <v>109</v>
      </c>
      <c r="B115" s="34">
        <v>209</v>
      </c>
      <c r="C115" s="50" t="s">
        <v>98</v>
      </c>
      <c r="D115" s="47">
        <v>2</v>
      </c>
      <c r="E115" s="64">
        <v>473</v>
      </c>
      <c r="F115" s="75">
        <v>0.25642073798000004</v>
      </c>
    </row>
    <row r="116" spans="1:6" x14ac:dyDescent="0.25">
      <c r="A116" s="34">
        <v>110</v>
      </c>
      <c r="B116" s="34">
        <v>53</v>
      </c>
      <c r="C116" s="50" t="s">
        <v>57</v>
      </c>
      <c r="D116" s="47">
        <v>14</v>
      </c>
      <c r="E116" s="64">
        <v>1978</v>
      </c>
      <c r="F116" s="75">
        <v>0.24688374146099998</v>
      </c>
    </row>
    <row r="117" spans="1:6" x14ac:dyDescent="0.25">
      <c r="A117" s="34">
        <v>111</v>
      </c>
      <c r="B117" s="34">
        <v>13</v>
      </c>
      <c r="C117" s="50" t="s">
        <v>70</v>
      </c>
      <c r="D117" s="47">
        <v>21</v>
      </c>
      <c r="E117" s="64">
        <v>610</v>
      </c>
      <c r="F117" s="75">
        <v>0.24664796752999996</v>
      </c>
    </row>
    <row r="118" spans="1:6" x14ac:dyDescent="0.25">
      <c r="A118" s="34">
        <v>112</v>
      </c>
      <c r="B118" s="34">
        <v>132</v>
      </c>
      <c r="C118" s="50" t="s">
        <v>76</v>
      </c>
      <c r="D118" s="47">
        <v>10</v>
      </c>
      <c r="E118" s="64">
        <v>2109</v>
      </c>
      <c r="F118" s="75">
        <v>0.24616211154899995</v>
      </c>
    </row>
    <row r="119" spans="1:6" x14ac:dyDescent="0.25">
      <c r="A119" s="34">
        <v>113</v>
      </c>
      <c r="B119" s="34">
        <v>23</v>
      </c>
      <c r="C119" s="50" t="s">
        <v>86</v>
      </c>
      <c r="D119" s="47">
        <v>12</v>
      </c>
      <c r="E119" s="64">
        <v>1028</v>
      </c>
      <c r="F119" s="75">
        <v>0.24409946426399998</v>
      </c>
    </row>
    <row r="120" spans="1:6" x14ac:dyDescent="0.25">
      <c r="A120" s="34">
        <v>114</v>
      </c>
      <c r="B120" s="34">
        <v>189</v>
      </c>
      <c r="C120" s="50" t="s">
        <v>108</v>
      </c>
      <c r="D120" s="47">
        <v>2</v>
      </c>
      <c r="E120" s="64">
        <v>228</v>
      </c>
      <c r="F120" s="75">
        <v>0.23684210526299998</v>
      </c>
    </row>
    <row r="121" spans="1:6" x14ac:dyDescent="0.25">
      <c r="A121" s="34">
        <v>115</v>
      </c>
      <c r="B121" s="34">
        <v>138</v>
      </c>
      <c r="C121" s="50" t="s">
        <v>112</v>
      </c>
      <c r="D121" s="47">
        <v>10</v>
      </c>
      <c r="E121" s="64">
        <v>1435</v>
      </c>
      <c r="F121" s="75">
        <v>0.23449084002700005</v>
      </c>
    </row>
    <row r="122" spans="1:6" x14ac:dyDescent="0.25">
      <c r="A122" s="34">
        <v>116</v>
      </c>
      <c r="B122" s="34">
        <v>216</v>
      </c>
      <c r="C122" s="50" t="s">
        <v>105</v>
      </c>
      <c r="D122" s="47">
        <v>13</v>
      </c>
      <c r="E122" s="64">
        <v>1208</v>
      </c>
      <c r="F122" s="75">
        <v>0.22653608167399999</v>
      </c>
    </row>
    <row r="123" spans="1:6" x14ac:dyDescent="0.25">
      <c r="A123" s="34">
        <v>117</v>
      </c>
      <c r="B123" s="34">
        <v>217</v>
      </c>
      <c r="C123" s="50" t="s">
        <v>97</v>
      </c>
      <c r="D123" s="47">
        <v>1</v>
      </c>
      <c r="E123" s="64">
        <v>599</v>
      </c>
      <c r="F123" s="75">
        <v>0.215724843389</v>
      </c>
    </row>
    <row r="124" spans="1:6" x14ac:dyDescent="0.25">
      <c r="A124" s="34">
        <v>118</v>
      </c>
      <c r="B124" s="34">
        <v>265</v>
      </c>
      <c r="C124" s="50" t="s">
        <v>127</v>
      </c>
      <c r="D124" s="47">
        <v>2</v>
      </c>
      <c r="E124" s="64">
        <v>640</v>
      </c>
      <c r="F124" s="75">
        <v>0.213036565978</v>
      </c>
    </row>
    <row r="125" spans="1:6" x14ac:dyDescent="0.25">
      <c r="A125" s="34">
        <v>119</v>
      </c>
      <c r="B125" s="34">
        <v>140</v>
      </c>
      <c r="C125" s="50" t="s">
        <v>120</v>
      </c>
      <c r="D125" s="47">
        <v>1</v>
      </c>
      <c r="E125" s="64">
        <v>681</v>
      </c>
      <c r="F125" s="75">
        <v>0.212397613825</v>
      </c>
    </row>
    <row r="126" spans="1:6" x14ac:dyDescent="0.25">
      <c r="A126" s="34">
        <v>120</v>
      </c>
      <c r="B126" s="34">
        <v>92</v>
      </c>
      <c r="C126" s="50" t="s">
        <v>69</v>
      </c>
      <c r="D126" s="47">
        <v>23</v>
      </c>
      <c r="E126" s="64">
        <v>3309</v>
      </c>
      <c r="F126" s="75">
        <v>0.20923479339599999</v>
      </c>
    </row>
    <row r="127" spans="1:6" x14ac:dyDescent="0.25">
      <c r="A127" s="34">
        <v>121</v>
      </c>
      <c r="B127" s="34">
        <v>89</v>
      </c>
      <c r="C127" s="50" t="s">
        <v>57</v>
      </c>
      <c r="D127" s="47">
        <v>16</v>
      </c>
      <c r="E127" s="64">
        <v>1105</v>
      </c>
      <c r="F127" s="75">
        <v>0.18852600372700004</v>
      </c>
    </row>
    <row r="128" spans="1:6" x14ac:dyDescent="0.25">
      <c r="A128" s="34">
        <v>122</v>
      </c>
      <c r="B128" s="34">
        <v>136</v>
      </c>
      <c r="C128" s="50" t="s">
        <v>82</v>
      </c>
      <c r="D128" s="47">
        <v>21</v>
      </c>
      <c r="E128" s="64">
        <v>1376</v>
      </c>
      <c r="F128" s="75">
        <v>0.18169570229700002</v>
      </c>
    </row>
    <row r="129" spans="1:6" x14ac:dyDescent="0.25">
      <c r="A129" s="34">
        <v>123</v>
      </c>
      <c r="B129" s="34">
        <v>66</v>
      </c>
      <c r="C129" s="50" t="s">
        <v>102</v>
      </c>
      <c r="D129" s="47">
        <v>14</v>
      </c>
      <c r="E129" s="64">
        <v>2868</v>
      </c>
      <c r="F129" s="75">
        <v>0.18087375054999999</v>
      </c>
    </row>
    <row r="130" spans="1:6" x14ac:dyDescent="0.25">
      <c r="A130" s="34">
        <v>124</v>
      </c>
      <c r="B130" s="34">
        <v>248</v>
      </c>
      <c r="C130" s="50" t="s">
        <v>130</v>
      </c>
      <c r="D130" s="47">
        <v>11</v>
      </c>
      <c r="E130" s="64">
        <v>1166</v>
      </c>
      <c r="F130" s="75">
        <v>0.18020690825300001</v>
      </c>
    </row>
    <row r="131" spans="1:6" x14ac:dyDescent="0.25">
      <c r="A131" s="34">
        <v>125</v>
      </c>
      <c r="B131" s="34">
        <v>210</v>
      </c>
      <c r="C131" s="50" t="s">
        <v>109</v>
      </c>
      <c r="D131" s="47">
        <v>1</v>
      </c>
      <c r="E131" s="64">
        <v>908</v>
      </c>
      <c r="F131" s="75">
        <v>0.17871221752499999</v>
      </c>
    </row>
    <row r="132" spans="1:6" x14ac:dyDescent="0.25">
      <c r="A132" s="34">
        <v>126</v>
      </c>
      <c r="B132" s="34">
        <v>113</v>
      </c>
      <c r="C132" s="50" t="s">
        <v>75</v>
      </c>
      <c r="D132" s="47">
        <v>17</v>
      </c>
      <c r="E132" s="64">
        <v>1732</v>
      </c>
      <c r="F132" s="75">
        <v>0.16799475979900003</v>
      </c>
    </row>
    <row r="133" spans="1:6" x14ac:dyDescent="0.25">
      <c r="A133" s="34">
        <v>127</v>
      </c>
      <c r="B133" s="34">
        <v>123</v>
      </c>
      <c r="C133" s="50" t="s">
        <v>82</v>
      </c>
      <c r="D133" s="47">
        <v>20</v>
      </c>
      <c r="E133" s="64">
        <v>3755</v>
      </c>
      <c r="F133" s="75">
        <v>0.16243494419000001</v>
      </c>
    </row>
    <row r="134" spans="1:6" x14ac:dyDescent="0.25">
      <c r="A134" s="34">
        <v>128</v>
      </c>
      <c r="B134" s="34">
        <v>14</v>
      </c>
      <c r="C134" s="50" t="s">
        <v>74</v>
      </c>
      <c r="D134" s="47">
        <v>10</v>
      </c>
      <c r="E134" s="64">
        <v>5136</v>
      </c>
      <c r="F134" s="75">
        <v>0.16054162776600003</v>
      </c>
    </row>
    <row r="135" spans="1:6" x14ac:dyDescent="0.25">
      <c r="A135" s="34">
        <v>129</v>
      </c>
      <c r="B135" s="34">
        <v>238</v>
      </c>
      <c r="C135" s="50" t="s">
        <v>56</v>
      </c>
      <c r="D135" s="47">
        <v>2</v>
      </c>
      <c r="E135" s="64">
        <v>502</v>
      </c>
      <c r="F135" s="75">
        <v>0.15936254980200001</v>
      </c>
    </row>
    <row r="136" spans="1:6" x14ac:dyDescent="0.25">
      <c r="A136" s="34">
        <v>130</v>
      </c>
      <c r="B136" s="34">
        <v>71</v>
      </c>
      <c r="C136" s="50" t="s">
        <v>99</v>
      </c>
      <c r="D136" s="47">
        <v>1</v>
      </c>
      <c r="E136" s="64">
        <v>276</v>
      </c>
      <c r="F136" s="75">
        <v>0.152416356877</v>
      </c>
    </row>
    <row r="137" spans="1:6" x14ac:dyDescent="0.25">
      <c r="A137" s="34">
        <v>131</v>
      </c>
      <c r="B137" s="34">
        <v>171</v>
      </c>
      <c r="C137" s="50" t="s">
        <v>80</v>
      </c>
      <c r="D137" s="47">
        <v>21</v>
      </c>
      <c r="E137" s="64">
        <v>538</v>
      </c>
      <c r="F137" s="75">
        <v>0.14896428819499999</v>
      </c>
    </row>
    <row r="138" spans="1:6" x14ac:dyDescent="0.25">
      <c r="A138" s="34">
        <v>132</v>
      </c>
      <c r="B138" s="34">
        <v>46</v>
      </c>
      <c r="C138" s="50" t="s">
        <v>55</v>
      </c>
      <c r="D138" s="47">
        <v>11</v>
      </c>
      <c r="E138" s="64">
        <v>3055</v>
      </c>
      <c r="F138" s="75">
        <v>0.14803823410200001</v>
      </c>
    </row>
    <row r="139" spans="1:6" x14ac:dyDescent="0.25">
      <c r="A139" s="34">
        <v>133</v>
      </c>
      <c r="B139" s="34">
        <v>226</v>
      </c>
      <c r="C139" s="50" t="s">
        <v>83</v>
      </c>
      <c r="D139" s="47">
        <v>15</v>
      </c>
      <c r="E139" s="64">
        <v>2350</v>
      </c>
      <c r="F139" s="75">
        <v>0.14348271002900001</v>
      </c>
    </row>
    <row r="140" spans="1:6" x14ac:dyDescent="0.25">
      <c r="A140" s="34">
        <v>134</v>
      </c>
      <c r="B140" s="34">
        <v>164</v>
      </c>
      <c r="C140" s="50" t="s">
        <v>85</v>
      </c>
      <c r="D140" s="47">
        <v>11</v>
      </c>
      <c r="E140" s="64">
        <v>504</v>
      </c>
      <c r="F140" s="75">
        <v>0.14285714285699999</v>
      </c>
    </row>
    <row r="141" spans="1:6" x14ac:dyDescent="0.25">
      <c r="A141" s="34">
        <v>135</v>
      </c>
      <c r="B141" s="34">
        <v>261</v>
      </c>
      <c r="C141" s="50" t="s">
        <v>74</v>
      </c>
      <c r="D141" s="47">
        <v>13</v>
      </c>
      <c r="E141" s="64">
        <v>115</v>
      </c>
      <c r="F141" s="75">
        <v>0.139130434783</v>
      </c>
    </row>
    <row r="142" spans="1:6" x14ac:dyDescent="0.25">
      <c r="A142" s="34">
        <v>136</v>
      </c>
      <c r="B142" s="34">
        <v>127</v>
      </c>
      <c r="C142" s="50" t="s">
        <v>90</v>
      </c>
      <c r="D142" s="47">
        <v>12</v>
      </c>
      <c r="E142" s="64">
        <v>2767</v>
      </c>
      <c r="F142" s="75">
        <v>0.13650651100200001</v>
      </c>
    </row>
    <row r="143" spans="1:6" x14ac:dyDescent="0.25">
      <c r="A143" s="34">
        <v>137</v>
      </c>
      <c r="B143" s="34">
        <v>173</v>
      </c>
      <c r="C143" s="50" t="s">
        <v>113</v>
      </c>
      <c r="D143" s="47">
        <v>15</v>
      </c>
      <c r="E143" s="64">
        <v>2528</v>
      </c>
      <c r="F143" s="75">
        <v>0.12974463992900001</v>
      </c>
    </row>
    <row r="144" spans="1:6" x14ac:dyDescent="0.25">
      <c r="A144" s="34">
        <v>138</v>
      </c>
      <c r="B144" s="34">
        <v>107</v>
      </c>
      <c r="C144" s="50" t="s">
        <v>111</v>
      </c>
      <c r="D144" s="47">
        <v>13</v>
      </c>
      <c r="E144" s="64">
        <v>1287</v>
      </c>
      <c r="F144" s="75">
        <v>0.12973732139799998</v>
      </c>
    </row>
    <row r="145" spans="1:7" x14ac:dyDescent="0.25">
      <c r="A145" s="34">
        <v>139</v>
      </c>
      <c r="B145" s="34">
        <v>166</v>
      </c>
      <c r="C145" s="50" t="s">
        <v>89</v>
      </c>
      <c r="D145" s="47">
        <v>10</v>
      </c>
      <c r="E145" s="64">
        <v>1855</v>
      </c>
      <c r="F145" s="75">
        <v>0.12666494214499999</v>
      </c>
    </row>
    <row r="146" spans="1:7" x14ac:dyDescent="0.25">
      <c r="A146" s="34">
        <v>140</v>
      </c>
      <c r="B146" s="34">
        <v>230</v>
      </c>
      <c r="C146" s="50" t="s">
        <v>83</v>
      </c>
      <c r="D146" s="47">
        <v>11</v>
      </c>
      <c r="E146" s="64">
        <v>442</v>
      </c>
      <c r="F146" s="75">
        <v>0.121725830094</v>
      </c>
    </row>
    <row r="147" spans="1:7" x14ac:dyDescent="0.25">
      <c r="A147" s="34">
        <v>141</v>
      </c>
      <c r="B147" s="34">
        <v>10</v>
      </c>
      <c r="C147" s="50" t="s">
        <v>72</v>
      </c>
      <c r="D147" s="47">
        <v>1</v>
      </c>
      <c r="E147" s="64">
        <v>243</v>
      </c>
      <c r="F147" s="75">
        <v>0.119172906969</v>
      </c>
    </row>
    <row r="148" spans="1:7" x14ac:dyDescent="0.25">
      <c r="A148" s="34">
        <v>142</v>
      </c>
      <c r="B148" s="34">
        <v>43</v>
      </c>
      <c r="C148" s="50" t="s">
        <v>57</v>
      </c>
      <c r="D148" s="47">
        <v>12</v>
      </c>
      <c r="E148" s="64">
        <v>2054</v>
      </c>
      <c r="F148" s="75">
        <v>0.116475575478</v>
      </c>
    </row>
    <row r="149" spans="1:7" x14ac:dyDescent="0.25">
      <c r="A149" s="34">
        <v>143</v>
      </c>
      <c r="B149" s="34">
        <v>110</v>
      </c>
      <c r="C149" s="50" t="s">
        <v>86</v>
      </c>
      <c r="D149" s="47">
        <v>10</v>
      </c>
      <c r="E149" s="64">
        <v>296</v>
      </c>
      <c r="F149" s="75">
        <v>0.11555668296300001</v>
      </c>
    </row>
    <row r="150" spans="1:7" x14ac:dyDescent="0.25">
      <c r="A150" s="34">
        <v>144</v>
      </c>
      <c r="B150" s="34">
        <v>65</v>
      </c>
      <c r="C150" s="50" t="s">
        <v>83</v>
      </c>
      <c r="D150" s="47">
        <v>12</v>
      </c>
      <c r="E150" s="64">
        <v>1545</v>
      </c>
      <c r="F150" s="75">
        <v>0.113814116306</v>
      </c>
    </row>
    <row r="151" spans="1:7" x14ac:dyDescent="0.25">
      <c r="A151" s="34">
        <v>145</v>
      </c>
      <c r="B151" s="34">
        <v>76</v>
      </c>
      <c r="C151" s="50" t="s">
        <v>84</v>
      </c>
      <c r="D151" s="47">
        <v>16</v>
      </c>
      <c r="E151" s="64">
        <v>1388</v>
      </c>
      <c r="F151" s="75">
        <v>0.113685734976</v>
      </c>
    </row>
    <row r="152" spans="1:7" x14ac:dyDescent="0.25">
      <c r="A152" s="34">
        <v>146</v>
      </c>
      <c r="B152" s="34">
        <v>186</v>
      </c>
      <c r="C152" s="50" t="s">
        <v>93</v>
      </c>
      <c r="D152" s="47">
        <v>15</v>
      </c>
      <c r="E152" s="64">
        <v>624</v>
      </c>
      <c r="F152" s="75">
        <v>0.112179487179</v>
      </c>
    </row>
    <row r="153" spans="1:7" x14ac:dyDescent="0.25">
      <c r="A153" s="34">
        <v>147</v>
      </c>
      <c r="B153" s="34">
        <v>112</v>
      </c>
      <c r="C153" s="50" t="s">
        <v>100</v>
      </c>
      <c r="D153" s="47">
        <v>10</v>
      </c>
      <c r="E153" s="64">
        <v>3425</v>
      </c>
      <c r="F153" s="75">
        <v>0.11154569832200001</v>
      </c>
    </row>
    <row r="154" spans="1:7" x14ac:dyDescent="0.25">
      <c r="A154" s="34">
        <v>148</v>
      </c>
      <c r="B154" s="34">
        <v>49</v>
      </c>
      <c r="C154" s="50" t="s">
        <v>57</v>
      </c>
      <c r="D154" s="47">
        <v>11</v>
      </c>
      <c r="E154" s="64">
        <v>1164</v>
      </c>
      <c r="F154" s="75">
        <v>0.11028125951499999</v>
      </c>
    </row>
    <row r="155" spans="1:7" x14ac:dyDescent="0.25">
      <c r="A155" s="34">
        <v>149</v>
      </c>
      <c r="B155" s="34">
        <v>64</v>
      </c>
      <c r="C155" s="50" t="s">
        <v>93</v>
      </c>
      <c r="D155" s="47">
        <v>17</v>
      </c>
      <c r="E155" s="64">
        <v>366</v>
      </c>
      <c r="F155" s="75">
        <v>0.10743801652899999</v>
      </c>
    </row>
    <row r="156" spans="1:7" x14ac:dyDescent="0.25">
      <c r="A156" s="34">
        <v>150</v>
      </c>
      <c r="B156" s="34">
        <v>213</v>
      </c>
      <c r="C156" s="50" t="s">
        <v>56</v>
      </c>
      <c r="D156" s="47">
        <v>4</v>
      </c>
      <c r="E156" s="64">
        <v>997</v>
      </c>
      <c r="F156" s="75">
        <v>0.106402686829</v>
      </c>
    </row>
    <row r="157" spans="1:7" x14ac:dyDescent="0.25">
      <c r="A157" s="34">
        <v>151</v>
      </c>
      <c r="B157" s="34">
        <v>16</v>
      </c>
      <c r="C157" s="50" t="s">
        <v>67</v>
      </c>
      <c r="D157" s="47">
        <v>1</v>
      </c>
      <c r="E157" s="64">
        <v>928</v>
      </c>
      <c r="F157" s="75">
        <v>0.10560414618800001</v>
      </c>
    </row>
    <row r="158" spans="1:7" x14ac:dyDescent="0.25">
      <c r="A158" s="34">
        <v>152</v>
      </c>
      <c r="B158" s="34">
        <v>180</v>
      </c>
      <c r="C158" s="50" t="s">
        <v>119</v>
      </c>
      <c r="D158" s="47">
        <v>1</v>
      </c>
      <c r="E158" s="64">
        <v>911</v>
      </c>
      <c r="F158" s="75">
        <v>0.105166157766</v>
      </c>
      <c r="G158" s="85"/>
    </row>
    <row r="159" spans="1:7" x14ac:dyDescent="0.25">
      <c r="A159" s="34">
        <v>153</v>
      </c>
      <c r="B159" s="34">
        <v>208</v>
      </c>
      <c r="C159" s="50" t="s">
        <v>94</v>
      </c>
      <c r="D159" s="47">
        <v>20</v>
      </c>
      <c r="E159" s="64">
        <v>2711</v>
      </c>
      <c r="F159" s="75">
        <v>0.104990524327</v>
      </c>
    </row>
    <row r="160" spans="1:7" x14ac:dyDescent="0.25">
      <c r="A160" s="34">
        <v>154</v>
      </c>
      <c r="B160" s="34">
        <v>97</v>
      </c>
      <c r="C160" s="50" t="s">
        <v>85</v>
      </c>
      <c r="D160" s="47">
        <v>15</v>
      </c>
      <c r="E160" s="64">
        <v>1278</v>
      </c>
      <c r="F160" s="75">
        <v>0.103514923615</v>
      </c>
    </row>
    <row r="161" spans="1:6" x14ac:dyDescent="0.25">
      <c r="A161" s="34">
        <v>155</v>
      </c>
      <c r="B161" s="34">
        <v>42</v>
      </c>
      <c r="C161" s="50" t="s">
        <v>76</v>
      </c>
      <c r="D161" s="47">
        <v>11</v>
      </c>
      <c r="E161" s="64">
        <v>437</v>
      </c>
      <c r="F161" s="75">
        <v>9.9450356754000005E-2</v>
      </c>
    </row>
    <row r="162" spans="1:6" x14ac:dyDescent="0.25">
      <c r="A162" s="34">
        <v>156</v>
      </c>
      <c r="B162" s="34">
        <v>245</v>
      </c>
      <c r="C162" s="50" t="s">
        <v>55</v>
      </c>
      <c r="D162" s="47">
        <v>13</v>
      </c>
      <c r="E162" s="64">
        <v>678</v>
      </c>
      <c r="F162" s="75">
        <v>9.7230758088999988E-2</v>
      </c>
    </row>
    <row r="163" spans="1:6" x14ac:dyDescent="0.25">
      <c r="A163" s="34">
        <v>157</v>
      </c>
      <c r="B163" s="34">
        <v>130</v>
      </c>
      <c r="C163" s="50" t="s">
        <v>90</v>
      </c>
      <c r="D163" s="47">
        <v>15</v>
      </c>
      <c r="E163" s="64">
        <v>1654</v>
      </c>
      <c r="F163" s="75">
        <v>9.5760060334000002E-2</v>
      </c>
    </row>
    <row r="164" spans="1:6" x14ac:dyDescent="0.25">
      <c r="A164" s="34">
        <v>158</v>
      </c>
      <c r="B164" s="34">
        <v>126</v>
      </c>
      <c r="C164" s="50" t="s">
        <v>83</v>
      </c>
      <c r="D164" s="47">
        <v>14</v>
      </c>
      <c r="E164" s="64">
        <v>2149</v>
      </c>
      <c r="F164" s="75">
        <v>9.4462540716000007E-2</v>
      </c>
    </row>
    <row r="165" spans="1:6" x14ac:dyDescent="0.25">
      <c r="A165" s="34">
        <v>159</v>
      </c>
      <c r="B165" s="34">
        <v>75</v>
      </c>
      <c r="C165" s="50" t="s">
        <v>102</v>
      </c>
      <c r="D165" s="47">
        <v>1</v>
      </c>
      <c r="E165" s="64">
        <v>688</v>
      </c>
      <c r="F165" s="75">
        <v>9.3023255813999992E-2</v>
      </c>
    </row>
    <row r="166" spans="1:6" x14ac:dyDescent="0.25">
      <c r="A166" s="34">
        <v>160</v>
      </c>
      <c r="B166" s="34">
        <v>114</v>
      </c>
      <c r="C166" s="50" t="s">
        <v>73</v>
      </c>
      <c r="D166" s="47">
        <v>15</v>
      </c>
      <c r="E166" s="64">
        <v>2942</v>
      </c>
      <c r="F166" s="75">
        <v>9.1147760422000013E-2</v>
      </c>
    </row>
    <row r="167" spans="1:6" x14ac:dyDescent="0.25">
      <c r="A167" s="34">
        <v>161</v>
      </c>
      <c r="B167" s="34">
        <v>234</v>
      </c>
      <c r="C167" s="50" t="s">
        <v>125</v>
      </c>
      <c r="D167" s="47">
        <v>22</v>
      </c>
      <c r="E167" s="64">
        <v>4079</v>
      </c>
      <c r="F167" s="75">
        <v>9.0787598019999999E-2</v>
      </c>
    </row>
    <row r="168" spans="1:6" x14ac:dyDescent="0.25">
      <c r="A168" s="34">
        <v>162</v>
      </c>
      <c r="B168" s="34">
        <v>62</v>
      </c>
      <c r="C168" s="50" t="s">
        <v>59</v>
      </c>
      <c r="D168" s="47">
        <v>1</v>
      </c>
      <c r="E168" s="64">
        <v>930</v>
      </c>
      <c r="F168" s="75">
        <v>8.9247311828000012E-2</v>
      </c>
    </row>
    <row r="169" spans="1:6" x14ac:dyDescent="0.25">
      <c r="A169" s="34">
        <v>163</v>
      </c>
      <c r="B169" s="34">
        <v>96</v>
      </c>
      <c r="C169" s="50" t="s">
        <v>84</v>
      </c>
      <c r="D169" s="47">
        <v>11</v>
      </c>
      <c r="E169" s="64">
        <v>480</v>
      </c>
      <c r="F169" s="75">
        <v>8.5357505070999998E-2</v>
      </c>
    </row>
    <row r="170" spans="1:6" x14ac:dyDescent="0.25">
      <c r="A170" s="34">
        <v>164</v>
      </c>
      <c r="B170" s="34">
        <v>198</v>
      </c>
      <c r="C170" s="50" t="s">
        <v>84</v>
      </c>
      <c r="D170" s="47">
        <v>13</v>
      </c>
      <c r="E170" s="64">
        <v>1572</v>
      </c>
      <c r="F170" s="75">
        <v>8.4374647516000004E-2</v>
      </c>
    </row>
    <row r="171" spans="1:6" x14ac:dyDescent="0.25">
      <c r="A171" s="34">
        <v>165</v>
      </c>
      <c r="B171" s="34">
        <v>67</v>
      </c>
      <c r="C171" s="50" t="s">
        <v>94</v>
      </c>
      <c r="D171" s="47">
        <v>23</v>
      </c>
      <c r="E171" s="64">
        <v>4027</v>
      </c>
      <c r="F171" s="75">
        <v>8.1006999743999997E-2</v>
      </c>
    </row>
    <row r="172" spans="1:6" x14ac:dyDescent="0.25">
      <c r="A172" s="34">
        <v>166</v>
      </c>
      <c r="B172" s="34">
        <v>156</v>
      </c>
      <c r="C172" s="50" t="s">
        <v>118</v>
      </c>
      <c r="D172" s="47">
        <v>2</v>
      </c>
      <c r="E172" s="64">
        <v>442</v>
      </c>
      <c r="F172" s="75">
        <v>7.699506376000001E-2</v>
      </c>
    </row>
    <row r="173" spans="1:6" x14ac:dyDescent="0.25">
      <c r="A173" s="34">
        <v>167</v>
      </c>
      <c r="B173" s="34">
        <v>150</v>
      </c>
      <c r="C173" s="50" t="s">
        <v>56</v>
      </c>
      <c r="D173" s="47">
        <v>16</v>
      </c>
      <c r="E173" s="64">
        <v>372</v>
      </c>
      <c r="F173" s="75">
        <v>7.6755495603999996E-2</v>
      </c>
    </row>
    <row r="174" spans="1:6" x14ac:dyDescent="0.25">
      <c r="A174" s="34">
        <v>168</v>
      </c>
      <c r="B174" s="34">
        <v>237</v>
      </c>
      <c r="C174" s="50" t="s">
        <v>97</v>
      </c>
      <c r="D174" s="47">
        <v>2</v>
      </c>
      <c r="E174" s="64">
        <v>173</v>
      </c>
      <c r="F174" s="75">
        <v>7.6470588234999998E-2</v>
      </c>
    </row>
    <row r="175" spans="1:6" x14ac:dyDescent="0.25">
      <c r="A175" s="34">
        <v>169</v>
      </c>
      <c r="B175" s="34">
        <v>34</v>
      </c>
      <c r="C175" s="50" t="s">
        <v>65</v>
      </c>
      <c r="D175" s="47">
        <v>12</v>
      </c>
      <c r="E175" s="64">
        <v>2266</v>
      </c>
      <c r="F175" s="75">
        <v>7.3482977655000004E-2</v>
      </c>
    </row>
    <row r="176" spans="1:6" x14ac:dyDescent="0.25">
      <c r="A176" s="34">
        <v>170</v>
      </c>
      <c r="B176" s="34">
        <v>236</v>
      </c>
      <c r="C176" s="50" t="s">
        <v>125</v>
      </c>
      <c r="D176" s="47">
        <v>20</v>
      </c>
      <c r="E176" s="64">
        <v>4061</v>
      </c>
      <c r="F176" s="75">
        <v>7.3424972448000003E-2</v>
      </c>
    </row>
    <row r="177" spans="1:6" x14ac:dyDescent="0.25">
      <c r="A177" s="34">
        <v>171</v>
      </c>
      <c r="B177" s="34">
        <v>192</v>
      </c>
      <c r="C177" s="50" t="s">
        <v>110</v>
      </c>
      <c r="D177" s="47">
        <v>10</v>
      </c>
      <c r="E177" s="64">
        <v>2589</v>
      </c>
      <c r="F177" s="75">
        <v>7.1394877184000005E-2</v>
      </c>
    </row>
    <row r="178" spans="1:6" x14ac:dyDescent="0.25">
      <c r="A178" s="34">
        <v>172</v>
      </c>
      <c r="B178" s="34">
        <v>182</v>
      </c>
      <c r="C178" s="50" t="s">
        <v>118</v>
      </c>
      <c r="D178" s="47">
        <v>1</v>
      </c>
      <c r="E178" s="64">
        <v>790</v>
      </c>
      <c r="F178" s="75">
        <v>6.9444444443999997E-2</v>
      </c>
    </row>
    <row r="179" spans="1:6" x14ac:dyDescent="0.25">
      <c r="A179" s="34">
        <v>173</v>
      </c>
      <c r="B179" s="34">
        <v>203</v>
      </c>
      <c r="C179" s="50" t="s">
        <v>97</v>
      </c>
      <c r="D179" s="47">
        <v>3</v>
      </c>
      <c r="E179" s="64">
        <v>651</v>
      </c>
      <c r="F179" s="75">
        <v>6.8176117324000002E-2</v>
      </c>
    </row>
    <row r="180" spans="1:6" x14ac:dyDescent="0.25">
      <c r="A180" s="34">
        <v>174</v>
      </c>
      <c r="B180" s="34">
        <v>60</v>
      </c>
      <c r="C180" s="50" t="s">
        <v>47</v>
      </c>
      <c r="D180" s="47">
        <v>11</v>
      </c>
      <c r="E180" s="64">
        <v>89</v>
      </c>
      <c r="F180" s="75">
        <v>6.7415730337999996E-2</v>
      </c>
    </row>
    <row r="181" spans="1:6" x14ac:dyDescent="0.25">
      <c r="A181" s="34">
        <v>175</v>
      </c>
      <c r="B181" s="34">
        <v>86</v>
      </c>
      <c r="C181" s="50" t="s">
        <v>80</v>
      </c>
      <c r="D181" s="47">
        <v>22</v>
      </c>
      <c r="E181" s="64">
        <v>1979</v>
      </c>
      <c r="F181" s="75">
        <v>6.6776433422999992E-2</v>
      </c>
    </row>
    <row r="182" spans="1:6" x14ac:dyDescent="0.25">
      <c r="A182" s="34">
        <v>176</v>
      </c>
      <c r="B182" s="34">
        <v>185</v>
      </c>
      <c r="C182" s="50" t="s">
        <v>111</v>
      </c>
      <c r="D182" s="47">
        <v>11</v>
      </c>
      <c r="E182" s="64">
        <v>1950</v>
      </c>
      <c r="F182" s="75">
        <v>6.5741368049000007E-2</v>
      </c>
    </row>
    <row r="183" spans="1:6" x14ac:dyDescent="0.25">
      <c r="A183" s="34">
        <v>177</v>
      </c>
      <c r="B183" s="34">
        <v>204</v>
      </c>
      <c r="C183" s="50" t="s">
        <v>116</v>
      </c>
      <c r="D183" s="47">
        <v>2</v>
      </c>
      <c r="E183" s="64">
        <v>379</v>
      </c>
      <c r="F183" s="75">
        <v>6.3324538259000002E-2</v>
      </c>
    </row>
    <row r="184" spans="1:6" x14ac:dyDescent="0.25">
      <c r="A184" s="34">
        <v>178</v>
      </c>
      <c r="B184" s="34">
        <v>153</v>
      </c>
      <c r="C184" s="50" t="s">
        <v>57</v>
      </c>
      <c r="D184" s="47">
        <v>15</v>
      </c>
      <c r="E184" s="64">
        <v>2000</v>
      </c>
      <c r="F184" s="75">
        <v>6.3001002003999995E-2</v>
      </c>
    </row>
    <row r="185" spans="1:6" x14ac:dyDescent="0.25">
      <c r="A185" s="34">
        <v>179</v>
      </c>
      <c r="B185" s="34">
        <v>161</v>
      </c>
      <c r="C185" s="50" t="s">
        <v>79</v>
      </c>
      <c r="D185" s="47">
        <v>10</v>
      </c>
      <c r="E185" s="64">
        <v>1623</v>
      </c>
      <c r="F185" s="75">
        <v>6.2230437461000002E-2</v>
      </c>
    </row>
    <row r="186" spans="1:6" x14ac:dyDescent="0.25">
      <c r="A186" s="34">
        <v>180</v>
      </c>
      <c r="B186" s="34">
        <v>256</v>
      </c>
      <c r="C186" s="50" t="s">
        <v>132</v>
      </c>
      <c r="D186" s="47">
        <v>1</v>
      </c>
      <c r="E186" s="64">
        <v>782</v>
      </c>
      <c r="F186" s="75">
        <v>6.0325532404000001E-2</v>
      </c>
    </row>
    <row r="187" spans="1:6" x14ac:dyDescent="0.25">
      <c r="A187" s="34">
        <v>181</v>
      </c>
      <c r="B187" s="34">
        <v>264</v>
      </c>
      <c r="C187" s="50" t="s">
        <v>85</v>
      </c>
      <c r="D187" s="47">
        <v>14</v>
      </c>
      <c r="E187" s="64">
        <v>67</v>
      </c>
      <c r="F187" s="75">
        <v>5.9701492537000002E-2</v>
      </c>
    </row>
    <row r="188" spans="1:6" x14ac:dyDescent="0.25">
      <c r="A188" s="34">
        <v>182</v>
      </c>
      <c r="B188" s="34">
        <v>211</v>
      </c>
      <c r="C188" s="50" t="s">
        <v>65</v>
      </c>
      <c r="D188" s="47">
        <v>13</v>
      </c>
      <c r="E188" s="64">
        <v>1956</v>
      </c>
      <c r="F188" s="75">
        <v>5.928142261399999E-2</v>
      </c>
    </row>
    <row r="189" spans="1:6" x14ac:dyDescent="0.25">
      <c r="A189" s="34">
        <v>183</v>
      </c>
      <c r="B189" s="34">
        <v>84</v>
      </c>
      <c r="C189" s="50" t="s">
        <v>83</v>
      </c>
      <c r="D189" s="47">
        <v>13</v>
      </c>
      <c r="E189" s="64">
        <v>2230</v>
      </c>
      <c r="F189" s="75">
        <v>5.4679567206999999E-2</v>
      </c>
    </row>
    <row r="190" spans="1:6" x14ac:dyDescent="0.25">
      <c r="A190" s="34">
        <v>184</v>
      </c>
      <c r="B190" s="34">
        <v>202</v>
      </c>
      <c r="C190" s="50" t="s">
        <v>102</v>
      </c>
      <c r="D190" s="47">
        <v>12</v>
      </c>
      <c r="E190" s="64">
        <v>704</v>
      </c>
      <c r="F190" s="75">
        <v>5.3986924079999998E-2</v>
      </c>
    </row>
    <row r="191" spans="1:6" x14ac:dyDescent="0.25">
      <c r="A191" s="34">
        <v>185</v>
      </c>
      <c r="B191" s="34">
        <v>224</v>
      </c>
      <c r="C191" s="50" t="s">
        <v>111</v>
      </c>
      <c r="D191" s="47">
        <v>12</v>
      </c>
      <c r="E191" s="64">
        <v>1440</v>
      </c>
      <c r="F191" s="75">
        <v>5.1869268398000004E-2</v>
      </c>
    </row>
    <row r="192" spans="1:6" x14ac:dyDescent="0.25">
      <c r="A192" s="34">
        <v>186</v>
      </c>
      <c r="B192" s="34">
        <v>178</v>
      </c>
      <c r="C192" s="50" t="s">
        <v>60</v>
      </c>
      <c r="D192" s="47">
        <v>4</v>
      </c>
      <c r="E192" s="64">
        <v>990</v>
      </c>
      <c r="F192" s="75">
        <v>5.1663818099000003E-2</v>
      </c>
    </row>
    <row r="193" spans="1:6" x14ac:dyDescent="0.25">
      <c r="A193" s="34">
        <v>187</v>
      </c>
      <c r="B193" s="34">
        <v>57</v>
      </c>
      <c r="C193" s="50" t="s">
        <v>82</v>
      </c>
      <c r="D193" s="47">
        <v>27</v>
      </c>
      <c r="E193" s="64">
        <v>1149</v>
      </c>
      <c r="F193" s="75">
        <v>4.5458283213000002E-2</v>
      </c>
    </row>
    <row r="194" spans="1:6" x14ac:dyDescent="0.25">
      <c r="A194" s="34">
        <v>188</v>
      </c>
      <c r="B194" s="34">
        <v>255</v>
      </c>
      <c r="C194" s="50" t="s">
        <v>123</v>
      </c>
      <c r="D194" s="47">
        <v>4</v>
      </c>
      <c r="E194" s="64">
        <v>445</v>
      </c>
      <c r="F194" s="75">
        <v>4.4943820225E-2</v>
      </c>
    </row>
    <row r="195" spans="1:6" x14ac:dyDescent="0.25">
      <c r="A195" s="34">
        <v>189</v>
      </c>
      <c r="B195" s="34">
        <v>125</v>
      </c>
      <c r="C195" s="50" t="s">
        <v>74</v>
      </c>
      <c r="D195" s="47">
        <v>11</v>
      </c>
      <c r="E195" s="64">
        <v>2165</v>
      </c>
      <c r="F195" s="75">
        <v>4.4852432824000005E-2</v>
      </c>
    </row>
    <row r="196" spans="1:6" x14ac:dyDescent="0.25">
      <c r="A196" s="34">
        <v>190</v>
      </c>
      <c r="B196" s="34">
        <v>165</v>
      </c>
      <c r="C196" s="50" t="s">
        <v>57</v>
      </c>
      <c r="D196" s="47">
        <v>13</v>
      </c>
      <c r="E196" s="64">
        <v>863</v>
      </c>
      <c r="F196" s="75">
        <v>4.4557255344999998E-2</v>
      </c>
    </row>
    <row r="197" spans="1:6" x14ac:dyDescent="0.25">
      <c r="A197" s="34">
        <v>191</v>
      </c>
      <c r="B197" s="34">
        <v>117</v>
      </c>
      <c r="C197" s="50" t="s">
        <v>65</v>
      </c>
      <c r="D197" s="47">
        <v>15</v>
      </c>
      <c r="E197" s="64">
        <v>330</v>
      </c>
      <c r="F197" s="75">
        <v>4.3587047529999999E-2</v>
      </c>
    </row>
    <row r="198" spans="1:6" x14ac:dyDescent="0.25">
      <c r="A198" s="34">
        <v>192</v>
      </c>
      <c r="B198" s="34">
        <v>199</v>
      </c>
      <c r="C198" s="50" t="s">
        <v>115</v>
      </c>
      <c r="D198" s="47">
        <v>11</v>
      </c>
      <c r="E198" s="64">
        <v>1739</v>
      </c>
      <c r="F198" s="75">
        <v>4.3081290011999999E-2</v>
      </c>
    </row>
    <row r="199" spans="1:6" x14ac:dyDescent="0.25">
      <c r="A199" s="34">
        <v>193</v>
      </c>
      <c r="B199" s="34">
        <v>139</v>
      </c>
      <c r="C199" s="50" t="s">
        <v>102</v>
      </c>
      <c r="D199" s="47">
        <v>15</v>
      </c>
      <c r="E199" s="64">
        <v>2237</v>
      </c>
      <c r="F199" s="75">
        <v>4.2834041098E-2</v>
      </c>
    </row>
    <row r="200" spans="1:6" x14ac:dyDescent="0.25">
      <c r="A200" s="34">
        <v>194</v>
      </c>
      <c r="B200" s="34">
        <v>207</v>
      </c>
      <c r="C200" s="50" t="s">
        <v>105</v>
      </c>
      <c r="D200" s="47">
        <v>10</v>
      </c>
      <c r="E200" s="64">
        <v>1486</v>
      </c>
      <c r="F200" s="75">
        <v>4.2406583722999998E-2</v>
      </c>
    </row>
    <row r="201" spans="1:6" x14ac:dyDescent="0.25">
      <c r="A201" s="34">
        <v>195</v>
      </c>
      <c r="B201" s="34">
        <v>172</v>
      </c>
      <c r="C201" s="50" t="s">
        <v>137</v>
      </c>
      <c r="D201" s="47">
        <v>12</v>
      </c>
      <c r="E201" s="64">
        <v>2327</v>
      </c>
      <c r="F201" s="75">
        <v>4.0877796902000003E-2</v>
      </c>
    </row>
    <row r="202" spans="1:6" x14ac:dyDescent="0.25">
      <c r="A202" s="34">
        <v>196</v>
      </c>
      <c r="B202" s="34">
        <v>37</v>
      </c>
      <c r="C202" s="50" t="s">
        <v>75</v>
      </c>
      <c r="D202" s="47">
        <v>12</v>
      </c>
      <c r="E202" s="64">
        <v>3190</v>
      </c>
      <c r="F202" s="75">
        <v>4.0488460359E-2</v>
      </c>
    </row>
    <row r="203" spans="1:6" x14ac:dyDescent="0.25">
      <c r="A203" s="34">
        <v>197</v>
      </c>
      <c r="B203" s="34">
        <v>104</v>
      </c>
      <c r="C203" s="50" t="s">
        <v>95</v>
      </c>
      <c r="D203" s="47">
        <v>1</v>
      </c>
      <c r="E203" s="64">
        <v>519</v>
      </c>
      <c r="F203" s="75">
        <v>4.0199684708999997E-2</v>
      </c>
    </row>
    <row r="204" spans="1:6" x14ac:dyDescent="0.25">
      <c r="A204" s="34">
        <v>198</v>
      </c>
      <c r="B204" s="34" t="s">
        <v>63</v>
      </c>
      <c r="C204" s="50" t="s">
        <v>73</v>
      </c>
      <c r="D204" s="47">
        <v>13</v>
      </c>
      <c r="E204" s="64">
        <v>1057</v>
      </c>
      <c r="F204" s="75">
        <v>3.9735099338999998E-2</v>
      </c>
    </row>
    <row r="205" spans="1:6" x14ac:dyDescent="0.25">
      <c r="A205" s="34">
        <v>199</v>
      </c>
      <c r="B205" s="34">
        <v>103</v>
      </c>
      <c r="C205" s="50" t="s">
        <v>73</v>
      </c>
      <c r="D205" s="47">
        <v>11</v>
      </c>
      <c r="E205" s="64">
        <v>1714</v>
      </c>
      <c r="F205" s="75">
        <v>3.9175530016000007E-2</v>
      </c>
    </row>
    <row r="206" spans="1:6" x14ac:dyDescent="0.25">
      <c r="A206" s="34">
        <v>200</v>
      </c>
      <c r="B206" s="34">
        <v>219</v>
      </c>
      <c r="C206" s="50" t="s">
        <v>97</v>
      </c>
      <c r="D206" s="47">
        <v>5</v>
      </c>
      <c r="E206" s="64">
        <v>801</v>
      </c>
      <c r="F206" s="75">
        <v>3.8825376884E-2</v>
      </c>
    </row>
    <row r="207" spans="1:6" x14ac:dyDescent="0.25">
      <c r="A207" s="34">
        <v>201</v>
      </c>
      <c r="B207" s="34">
        <v>193</v>
      </c>
      <c r="C207" s="50" t="s">
        <v>93</v>
      </c>
      <c r="D207" s="47">
        <v>4</v>
      </c>
      <c r="E207" s="64">
        <v>987</v>
      </c>
      <c r="F207" s="75">
        <v>3.6363636364000002E-2</v>
      </c>
    </row>
    <row r="208" spans="1:6" x14ac:dyDescent="0.25">
      <c r="A208" s="34">
        <v>202</v>
      </c>
      <c r="B208" s="34">
        <v>70</v>
      </c>
      <c r="C208" s="50" t="s">
        <v>93</v>
      </c>
      <c r="D208" s="47">
        <v>14</v>
      </c>
      <c r="E208" s="64">
        <v>1372</v>
      </c>
      <c r="F208" s="75">
        <v>3.5742857311000006E-2</v>
      </c>
    </row>
    <row r="209" spans="1:6" x14ac:dyDescent="0.25">
      <c r="A209" s="34">
        <v>203</v>
      </c>
      <c r="B209" s="34">
        <v>144</v>
      </c>
      <c r="C209" s="50" t="s">
        <v>105</v>
      </c>
      <c r="D209" s="47">
        <v>15</v>
      </c>
      <c r="E209" s="64">
        <v>2631</v>
      </c>
      <c r="F209" s="75">
        <v>3.3475137655999999E-2</v>
      </c>
    </row>
    <row r="210" spans="1:6" x14ac:dyDescent="0.25">
      <c r="A210" s="34">
        <v>204</v>
      </c>
      <c r="B210" s="34">
        <v>81</v>
      </c>
      <c r="C210" s="50" t="s">
        <v>54</v>
      </c>
      <c r="D210" s="47">
        <v>13</v>
      </c>
      <c r="E210" s="64">
        <v>1504</v>
      </c>
      <c r="F210" s="75">
        <v>3.0690537083999998E-2</v>
      </c>
    </row>
    <row r="211" spans="1:6" x14ac:dyDescent="0.25">
      <c r="A211" s="34">
        <v>205</v>
      </c>
      <c r="B211" s="34">
        <v>73</v>
      </c>
      <c r="C211" s="50" t="s">
        <v>75</v>
      </c>
      <c r="D211" s="47">
        <v>14</v>
      </c>
      <c r="E211" s="64">
        <v>2101</v>
      </c>
      <c r="F211" s="75">
        <v>3.0434413463E-2</v>
      </c>
    </row>
    <row r="212" spans="1:6" x14ac:dyDescent="0.25">
      <c r="A212" s="34">
        <v>206</v>
      </c>
      <c r="B212" s="34">
        <v>44</v>
      </c>
      <c r="C212" s="50" t="s">
        <v>88</v>
      </c>
      <c r="D212" s="47">
        <v>10</v>
      </c>
      <c r="E212" s="64">
        <v>70</v>
      </c>
      <c r="F212" s="75">
        <v>2.7982821426000001E-2</v>
      </c>
    </row>
    <row r="213" spans="1:6" x14ac:dyDescent="0.25">
      <c r="A213" s="34">
        <v>207</v>
      </c>
      <c r="B213" s="34">
        <v>38</v>
      </c>
      <c r="C213" s="54" t="s">
        <v>79</v>
      </c>
      <c r="D213" s="53">
        <v>11</v>
      </c>
      <c r="E213" s="64">
        <v>672</v>
      </c>
      <c r="F213" s="75">
        <v>2.6830135039000003E-2</v>
      </c>
    </row>
    <row r="214" spans="1:6" x14ac:dyDescent="0.25">
      <c r="A214" s="34">
        <v>208</v>
      </c>
      <c r="B214" s="34">
        <v>45</v>
      </c>
      <c r="C214" s="50" t="s">
        <v>52</v>
      </c>
      <c r="D214" s="47">
        <v>1</v>
      </c>
      <c r="E214" s="64">
        <v>328</v>
      </c>
      <c r="F214" s="75">
        <v>2.4390243902000001E-2</v>
      </c>
    </row>
    <row r="215" spans="1:6" x14ac:dyDescent="0.25">
      <c r="A215" s="34">
        <v>209</v>
      </c>
      <c r="B215" s="34">
        <v>175</v>
      </c>
      <c r="C215" s="50" t="s">
        <v>91</v>
      </c>
      <c r="D215" s="47">
        <v>10</v>
      </c>
      <c r="E215" s="64">
        <v>192</v>
      </c>
      <c r="F215" s="75">
        <v>2.3579710269E-2</v>
      </c>
    </row>
    <row r="216" spans="1:6" x14ac:dyDescent="0.25">
      <c r="A216" s="34">
        <v>210</v>
      </c>
      <c r="B216" s="34">
        <v>131</v>
      </c>
      <c r="C216" s="54" t="s">
        <v>110</v>
      </c>
      <c r="D216" s="53">
        <v>11</v>
      </c>
      <c r="E216" s="64">
        <v>260</v>
      </c>
      <c r="F216" s="75">
        <v>2.3255813952999999E-2</v>
      </c>
    </row>
    <row r="217" spans="1:6" x14ac:dyDescent="0.25">
      <c r="A217" s="34">
        <v>211</v>
      </c>
      <c r="B217" s="34">
        <v>187</v>
      </c>
      <c r="C217" s="50" t="s">
        <v>82</v>
      </c>
      <c r="D217" s="47">
        <v>23</v>
      </c>
      <c r="E217" s="64">
        <v>4348</v>
      </c>
      <c r="F217" s="75">
        <v>2.0438859627999999E-2</v>
      </c>
    </row>
    <row r="218" spans="1:6" x14ac:dyDescent="0.25">
      <c r="A218" s="34">
        <v>212</v>
      </c>
      <c r="B218" s="34">
        <v>235</v>
      </c>
      <c r="C218" s="50" t="s">
        <v>126</v>
      </c>
      <c r="D218" s="47">
        <v>22</v>
      </c>
      <c r="E218" s="64">
        <v>2795</v>
      </c>
      <c r="F218" s="75">
        <v>2.0393559929000001E-2</v>
      </c>
    </row>
    <row r="219" spans="1:6" x14ac:dyDescent="0.25">
      <c r="A219" s="34">
        <v>213</v>
      </c>
      <c r="B219" s="34">
        <v>61</v>
      </c>
      <c r="C219" s="50" t="s">
        <v>113</v>
      </c>
      <c r="D219" s="47">
        <v>11</v>
      </c>
      <c r="E219" s="64">
        <v>2743</v>
      </c>
      <c r="F219" s="75">
        <v>2.0080768685E-2</v>
      </c>
    </row>
    <row r="220" spans="1:6" x14ac:dyDescent="0.25">
      <c r="A220" s="34">
        <v>214</v>
      </c>
      <c r="B220" s="34">
        <v>41</v>
      </c>
      <c r="C220" s="50" t="s">
        <v>65</v>
      </c>
      <c r="D220" s="47">
        <v>11</v>
      </c>
      <c r="E220" s="64">
        <v>299</v>
      </c>
      <c r="F220" s="75">
        <v>2.0066889631999998E-2</v>
      </c>
    </row>
    <row r="221" spans="1:6" x14ac:dyDescent="0.25">
      <c r="A221" s="34">
        <v>215</v>
      </c>
      <c r="B221" s="34">
        <v>258</v>
      </c>
      <c r="C221" s="50" t="s">
        <v>125</v>
      </c>
      <c r="D221" s="47">
        <v>23</v>
      </c>
      <c r="E221" s="64">
        <v>2820</v>
      </c>
      <c r="F221" s="75">
        <v>1.9148936171000001E-2</v>
      </c>
    </row>
    <row r="222" spans="1:6" x14ac:dyDescent="0.25">
      <c r="A222" s="34">
        <v>216</v>
      </c>
      <c r="B222" s="34">
        <v>194</v>
      </c>
      <c r="C222" s="50" t="s">
        <v>107</v>
      </c>
      <c r="D222" s="47">
        <v>2</v>
      </c>
      <c r="E222" s="64">
        <v>326</v>
      </c>
      <c r="F222" s="75">
        <v>1.7870449223E-2</v>
      </c>
    </row>
    <row r="223" spans="1:6" x14ac:dyDescent="0.25">
      <c r="A223" s="34">
        <v>217</v>
      </c>
      <c r="B223" s="34">
        <v>7</v>
      </c>
      <c r="C223" s="50" t="s">
        <v>47</v>
      </c>
      <c r="D223" s="47">
        <v>13</v>
      </c>
      <c r="E223" s="64">
        <v>493</v>
      </c>
      <c r="F223" s="75">
        <v>1.63599182E-2</v>
      </c>
    </row>
    <row r="224" spans="1:6" x14ac:dyDescent="0.25">
      <c r="A224" s="34">
        <v>218</v>
      </c>
      <c r="B224" s="34">
        <v>142</v>
      </c>
      <c r="C224" s="50" t="s">
        <v>56</v>
      </c>
      <c r="D224" s="47">
        <v>10</v>
      </c>
      <c r="E224" s="64">
        <v>1069</v>
      </c>
      <c r="F224" s="75">
        <v>1.5921992312000002E-2</v>
      </c>
    </row>
    <row r="225" spans="1:6" x14ac:dyDescent="0.25">
      <c r="A225" s="34">
        <v>219</v>
      </c>
      <c r="B225" s="34">
        <v>108</v>
      </c>
      <c r="C225" s="50" t="s">
        <v>109</v>
      </c>
      <c r="D225" s="47">
        <v>2</v>
      </c>
      <c r="E225" s="64">
        <v>732</v>
      </c>
      <c r="F225" s="75">
        <v>1.5047879617E-2</v>
      </c>
    </row>
    <row r="226" spans="1:6" x14ac:dyDescent="0.25">
      <c r="A226" s="34">
        <v>220</v>
      </c>
      <c r="B226" s="34">
        <v>257</v>
      </c>
      <c r="C226" s="54" t="s">
        <v>82</v>
      </c>
      <c r="D226" s="53">
        <v>24</v>
      </c>
      <c r="E226" s="64">
        <v>208</v>
      </c>
      <c r="F226" s="75">
        <v>1.4634146341E-2</v>
      </c>
    </row>
    <row r="227" spans="1:6" x14ac:dyDescent="0.25">
      <c r="A227" s="34">
        <v>221</v>
      </c>
      <c r="B227" s="34">
        <v>58</v>
      </c>
      <c r="C227" s="54" t="s">
        <v>113</v>
      </c>
      <c r="D227" s="53">
        <v>14</v>
      </c>
      <c r="E227" s="64">
        <v>2978</v>
      </c>
      <c r="F227" s="75">
        <v>1.3431833446E-2</v>
      </c>
    </row>
    <row r="228" spans="1:6" s="60" customFormat="1" x14ac:dyDescent="0.25">
      <c r="A228" s="34">
        <v>222</v>
      </c>
      <c r="B228" s="34">
        <v>243</v>
      </c>
      <c r="C228" s="54" t="s">
        <v>129</v>
      </c>
      <c r="D228" s="53">
        <v>1</v>
      </c>
      <c r="E228" s="64">
        <v>537</v>
      </c>
      <c r="F228" s="75">
        <v>1.3059701493E-2</v>
      </c>
    </row>
    <row r="229" spans="1:6" x14ac:dyDescent="0.25">
      <c r="A229" s="34">
        <v>223</v>
      </c>
      <c r="B229" s="34">
        <v>145</v>
      </c>
      <c r="C229" s="54" t="s">
        <v>115</v>
      </c>
      <c r="D229" s="53">
        <v>10</v>
      </c>
      <c r="E229" s="64">
        <v>1765</v>
      </c>
      <c r="F229" s="75">
        <v>1.2456264557E-2</v>
      </c>
    </row>
    <row r="230" spans="1:6" x14ac:dyDescent="0.25">
      <c r="A230" s="34">
        <v>224</v>
      </c>
      <c r="B230" s="34">
        <v>101</v>
      </c>
      <c r="C230" s="54" t="s">
        <v>91</v>
      </c>
      <c r="D230" s="53">
        <v>12</v>
      </c>
      <c r="E230" s="64">
        <v>1175</v>
      </c>
      <c r="F230" s="75">
        <v>1.1435243898999999E-2</v>
      </c>
    </row>
    <row r="231" spans="1:6" x14ac:dyDescent="0.25">
      <c r="A231" s="34">
        <v>225</v>
      </c>
      <c r="B231" s="34">
        <v>222</v>
      </c>
      <c r="C231" s="54" t="s">
        <v>112</v>
      </c>
      <c r="D231" s="53">
        <v>11</v>
      </c>
      <c r="E231" s="64">
        <v>2449</v>
      </c>
      <c r="F231" s="75">
        <v>1.0384431230000001E-2</v>
      </c>
    </row>
    <row r="232" spans="1:6" x14ac:dyDescent="0.25">
      <c r="A232" s="34">
        <v>226</v>
      </c>
      <c r="B232" s="34">
        <v>151</v>
      </c>
      <c r="C232" s="54" t="s">
        <v>122</v>
      </c>
      <c r="D232" s="53">
        <v>12</v>
      </c>
      <c r="E232" s="64">
        <v>1512</v>
      </c>
      <c r="F232" s="75">
        <v>9.9232629040000003E-3</v>
      </c>
    </row>
    <row r="233" spans="1:6" x14ac:dyDescent="0.25">
      <c r="A233" s="34">
        <v>227</v>
      </c>
      <c r="B233" s="34">
        <v>85</v>
      </c>
      <c r="C233" s="54" t="s">
        <v>85</v>
      </c>
      <c r="D233" s="53">
        <v>10</v>
      </c>
      <c r="E233" s="64">
        <v>967</v>
      </c>
      <c r="F233" s="75">
        <v>9.3071354710000005E-3</v>
      </c>
    </row>
    <row r="234" spans="1:6" x14ac:dyDescent="0.25">
      <c r="A234" s="34">
        <v>228</v>
      </c>
      <c r="B234" s="34">
        <v>77</v>
      </c>
      <c r="C234" s="54" t="s">
        <v>73</v>
      </c>
      <c r="D234" s="53">
        <v>14</v>
      </c>
      <c r="E234" s="64">
        <v>1738</v>
      </c>
      <c r="F234" s="75">
        <v>8.5856922239999998E-3</v>
      </c>
    </row>
    <row r="235" spans="1:6" x14ac:dyDescent="0.25">
      <c r="A235" s="34">
        <v>229</v>
      </c>
      <c r="B235" s="34">
        <v>52</v>
      </c>
      <c r="C235" s="54" t="s">
        <v>97</v>
      </c>
      <c r="D235" s="53">
        <v>4</v>
      </c>
      <c r="E235" s="64">
        <v>1070</v>
      </c>
      <c r="F235" s="75">
        <v>8.4112149530000003E-3</v>
      </c>
    </row>
    <row r="236" spans="1:6" x14ac:dyDescent="0.25">
      <c r="A236" s="34">
        <v>230</v>
      </c>
      <c r="B236" s="34">
        <v>190</v>
      </c>
      <c r="C236" s="54" t="s">
        <v>114</v>
      </c>
      <c r="D236" s="53">
        <v>10</v>
      </c>
      <c r="E236" s="64">
        <v>1034</v>
      </c>
      <c r="F236" s="75">
        <v>6.8254758350000007E-3</v>
      </c>
    </row>
    <row r="237" spans="1:6" x14ac:dyDescent="0.25">
      <c r="A237" s="34">
        <v>231</v>
      </c>
      <c r="B237" s="34">
        <v>147</v>
      </c>
      <c r="C237" s="54" t="s">
        <v>74</v>
      </c>
      <c r="D237" s="53">
        <v>12</v>
      </c>
      <c r="E237" s="64">
        <v>86</v>
      </c>
      <c r="F237" s="75">
        <v>6.7796610169999997E-3</v>
      </c>
    </row>
    <row r="238" spans="1:6" x14ac:dyDescent="0.25">
      <c r="A238" s="34">
        <v>232</v>
      </c>
      <c r="B238" s="34">
        <v>228</v>
      </c>
      <c r="C238" s="54" t="s">
        <v>82</v>
      </c>
      <c r="D238" s="53">
        <v>26</v>
      </c>
      <c r="E238" s="64">
        <v>778</v>
      </c>
      <c r="F238" s="75">
        <v>6.4267352189999998E-3</v>
      </c>
    </row>
    <row r="239" spans="1:6" x14ac:dyDescent="0.25">
      <c r="A239" s="34">
        <v>233</v>
      </c>
      <c r="B239" s="34">
        <v>273</v>
      </c>
      <c r="C239" s="54" t="s">
        <v>110</v>
      </c>
      <c r="D239" s="53">
        <v>14</v>
      </c>
      <c r="E239" s="64">
        <v>960</v>
      </c>
      <c r="F239" s="75">
        <v>5.7237270719999993E-3</v>
      </c>
    </row>
    <row r="240" spans="1:6" x14ac:dyDescent="0.25">
      <c r="A240" s="34">
        <v>234</v>
      </c>
      <c r="B240" s="34">
        <v>80</v>
      </c>
      <c r="C240" s="54" t="s">
        <v>56</v>
      </c>
      <c r="D240" s="53">
        <v>11</v>
      </c>
      <c r="E240" s="64">
        <v>51</v>
      </c>
      <c r="F240" s="75">
        <v>0</v>
      </c>
    </row>
    <row r="241" spans="1:6" x14ac:dyDescent="0.25">
      <c r="A241" s="34">
        <v>235</v>
      </c>
      <c r="B241" s="34">
        <v>28</v>
      </c>
      <c r="C241" s="54" t="s">
        <v>56</v>
      </c>
      <c r="D241" s="53">
        <v>13</v>
      </c>
      <c r="E241" s="64">
        <v>413</v>
      </c>
      <c r="F241" s="75">
        <v>0</v>
      </c>
    </row>
    <row r="242" spans="1:6" x14ac:dyDescent="0.25">
      <c r="A242" s="34">
        <v>236</v>
      </c>
      <c r="B242" s="34">
        <v>63</v>
      </c>
      <c r="C242" s="54" t="s">
        <v>56</v>
      </c>
      <c r="D242" s="53">
        <v>14</v>
      </c>
      <c r="E242" s="64">
        <v>84</v>
      </c>
      <c r="F242" s="75">
        <v>0</v>
      </c>
    </row>
    <row r="243" spans="1:6" x14ac:dyDescent="0.25">
      <c r="A243" s="34">
        <v>237</v>
      </c>
      <c r="B243" s="34">
        <v>239</v>
      </c>
      <c r="C243" s="74" t="s">
        <v>128</v>
      </c>
      <c r="D243" s="53">
        <v>10</v>
      </c>
      <c r="E243" s="64">
        <v>85</v>
      </c>
      <c r="F243" s="75">
        <v>0</v>
      </c>
    </row>
    <row r="244" spans="1:6" x14ac:dyDescent="0.25">
      <c r="A244" s="34">
        <v>238</v>
      </c>
      <c r="B244" s="34">
        <v>240</v>
      </c>
      <c r="C244" s="74" t="s">
        <v>128</v>
      </c>
      <c r="D244" s="53">
        <v>11</v>
      </c>
      <c r="E244" s="64">
        <v>118</v>
      </c>
      <c r="F244" s="75">
        <v>0</v>
      </c>
    </row>
    <row r="245" spans="1:6" x14ac:dyDescent="0.25">
      <c r="A245" s="34">
        <v>239</v>
      </c>
      <c r="B245" s="34" t="s">
        <v>63</v>
      </c>
      <c r="C245" s="74" t="s">
        <v>88</v>
      </c>
      <c r="D245" s="53">
        <v>11</v>
      </c>
      <c r="E245" s="64">
        <v>2215</v>
      </c>
      <c r="F245" s="75">
        <v>0</v>
      </c>
    </row>
    <row r="246" spans="1:6" x14ac:dyDescent="0.25">
      <c r="A246" s="34">
        <v>240</v>
      </c>
      <c r="B246" s="34">
        <v>242</v>
      </c>
      <c r="C246" s="49" t="s">
        <v>86</v>
      </c>
      <c r="D246" s="53">
        <v>11</v>
      </c>
      <c r="E246" s="64">
        <v>460</v>
      </c>
      <c r="F246" s="75">
        <v>0</v>
      </c>
    </row>
    <row r="247" spans="1:6" x14ac:dyDescent="0.25">
      <c r="A247" s="34">
        <v>241</v>
      </c>
      <c r="B247" s="34" t="s">
        <v>63</v>
      </c>
      <c r="C247" s="49" t="s">
        <v>86</v>
      </c>
      <c r="D247" s="53">
        <v>14</v>
      </c>
      <c r="E247" s="64">
        <v>209</v>
      </c>
      <c r="F247" s="75">
        <v>0</v>
      </c>
    </row>
    <row r="248" spans="1:6" x14ac:dyDescent="0.25">
      <c r="A248" s="34">
        <v>242</v>
      </c>
      <c r="B248" s="34">
        <v>244</v>
      </c>
      <c r="C248" s="49" t="s">
        <v>55</v>
      </c>
      <c r="D248" s="53">
        <v>10</v>
      </c>
      <c r="E248" s="64">
        <v>858</v>
      </c>
      <c r="F248" s="75">
        <v>0</v>
      </c>
    </row>
    <row r="249" spans="1:6" x14ac:dyDescent="0.25">
      <c r="A249" s="34">
        <v>243</v>
      </c>
      <c r="B249" s="34">
        <v>231</v>
      </c>
      <c r="C249" s="49" t="s">
        <v>55</v>
      </c>
      <c r="D249" s="53">
        <v>15</v>
      </c>
      <c r="E249" s="64">
        <v>1731</v>
      </c>
      <c r="F249" s="75">
        <v>0</v>
      </c>
    </row>
    <row r="250" spans="1:6" x14ac:dyDescent="0.25">
      <c r="A250" s="34">
        <v>244</v>
      </c>
      <c r="B250" s="34">
        <v>91</v>
      </c>
      <c r="C250" s="49" t="s">
        <v>96</v>
      </c>
      <c r="D250" s="53">
        <v>1</v>
      </c>
      <c r="E250" s="64">
        <v>259</v>
      </c>
      <c r="F250" s="75">
        <v>0</v>
      </c>
    </row>
    <row r="251" spans="1:6" x14ac:dyDescent="0.25">
      <c r="A251" s="34">
        <v>245</v>
      </c>
      <c r="B251" s="34">
        <v>250</v>
      </c>
      <c r="C251" s="49" t="s">
        <v>130</v>
      </c>
      <c r="D251" s="53">
        <v>16</v>
      </c>
      <c r="E251" s="64">
        <v>1592</v>
      </c>
      <c r="F251" s="75">
        <v>0</v>
      </c>
    </row>
    <row r="252" spans="1:6" x14ac:dyDescent="0.25">
      <c r="A252" s="34">
        <v>246</v>
      </c>
      <c r="B252" s="34">
        <v>251</v>
      </c>
      <c r="C252" s="49" t="s">
        <v>131</v>
      </c>
      <c r="D252" s="53">
        <v>10</v>
      </c>
      <c r="E252" s="64">
        <v>39</v>
      </c>
      <c r="F252" s="75">
        <v>0</v>
      </c>
    </row>
    <row r="253" spans="1:6" x14ac:dyDescent="0.25">
      <c r="A253" s="34">
        <v>247</v>
      </c>
      <c r="B253" s="34">
        <v>176</v>
      </c>
      <c r="C253" s="49" t="s">
        <v>111</v>
      </c>
      <c r="D253" s="53">
        <v>15</v>
      </c>
      <c r="E253" s="64">
        <v>182</v>
      </c>
      <c r="F253" s="75">
        <v>0</v>
      </c>
    </row>
    <row r="254" spans="1:6" x14ac:dyDescent="0.25">
      <c r="A254" s="34">
        <v>248</v>
      </c>
      <c r="B254" s="34">
        <v>253</v>
      </c>
      <c r="C254" s="49" t="s">
        <v>47</v>
      </c>
      <c r="D254" s="53">
        <v>12</v>
      </c>
      <c r="E254" s="64">
        <v>15</v>
      </c>
      <c r="F254" s="75">
        <v>0</v>
      </c>
    </row>
    <row r="255" spans="1:6" x14ac:dyDescent="0.25">
      <c r="A255" s="34">
        <v>249</v>
      </c>
      <c r="B255" s="34">
        <v>157</v>
      </c>
      <c r="C255" s="49" t="s">
        <v>47</v>
      </c>
      <c r="D255" s="53">
        <v>14</v>
      </c>
      <c r="E255" s="64">
        <v>588</v>
      </c>
      <c r="F255" s="75">
        <v>0</v>
      </c>
    </row>
    <row r="256" spans="1:6" s="59" customFormat="1" x14ac:dyDescent="0.25">
      <c r="A256" s="34">
        <v>250</v>
      </c>
      <c r="B256" s="34">
        <v>162</v>
      </c>
      <c r="C256" s="49" t="s">
        <v>122</v>
      </c>
      <c r="D256" s="53">
        <v>11</v>
      </c>
      <c r="E256" s="64">
        <v>380</v>
      </c>
      <c r="F256" s="75">
        <v>0</v>
      </c>
    </row>
    <row r="257" spans="1:6" x14ac:dyDescent="0.25">
      <c r="A257" s="34">
        <v>251</v>
      </c>
      <c r="B257" s="34">
        <v>254</v>
      </c>
      <c r="C257" s="49" t="s">
        <v>123</v>
      </c>
      <c r="D257" s="53">
        <v>1</v>
      </c>
      <c r="E257" s="64">
        <v>408</v>
      </c>
      <c r="F257" s="75">
        <v>0</v>
      </c>
    </row>
    <row r="258" spans="1:6" x14ac:dyDescent="0.25">
      <c r="A258" s="34">
        <v>252</v>
      </c>
      <c r="B258" s="34">
        <v>195</v>
      </c>
      <c r="C258" s="49" t="s">
        <v>123</v>
      </c>
      <c r="D258" s="53">
        <v>2</v>
      </c>
      <c r="E258" s="64">
        <v>439</v>
      </c>
      <c r="F258" s="75">
        <v>0</v>
      </c>
    </row>
    <row r="259" spans="1:6" x14ac:dyDescent="0.25">
      <c r="A259" s="34">
        <v>253</v>
      </c>
      <c r="B259" s="34">
        <v>181</v>
      </c>
      <c r="C259" s="49" t="s">
        <v>113</v>
      </c>
      <c r="D259" s="53">
        <v>10</v>
      </c>
      <c r="E259" s="64">
        <v>239</v>
      </c>
      <c r="F259" s="75">
        <v>0</v>
      </c>
    </row>
    <row r="260" spans="1:6" x14ac:dyDescent="0.25">
      <c r="A260" s="34">
        <v>254</v>
      </c>
      <c r="B260" s="34" t="s">
        <v>63</v>
      </c>
      <c r="C260" s="49" t="s">
        <v>113</v>
      </c>
      <c r="D260" s="53">
        <v>13</v>
      </c>
      <c r="E260" s="64">
        <v>13</v>
      </c>
      <c r="F260" s="75">
        <v>0</v>
      </c>
    </row>
    <row r="261" spans="1:6" x14ac:dyDescent="0.25">
      <c r="A261" s="34">
        <v>255</v>
      </c>
      <c r="B261" s="34">
        <v>18</v>
      </c>
      <c r="C261" s="49" t="s">
        <v>58</v>
      </c>
      <c r="D261" s="53">
        <v>2</v>
      </c>
      <c r="E261" s="64">
        <v>906</v>
      </c>
      <c r="F261" s="75">
        <v>0</v>
      </c>
    </row>
    <row r="262" spans="1:6" x14ac:dyDescent="0.25">
      <c r="A262" s="34">
        <v>256</v>
      </c>
      <c r="B262" s="34" t="s">
        <v>63</v>
      </c>
      <c r="C262" s="49" t="s">
        <v>141</v>
      </c>
      <c r="D262" s="53">
        <v>1</v>
      </c>
      <c r="E262" s="64">
        <v>289</v>
      </c>
      <c r="F262" s="75">
        <v>0</v>
      </c>
    </row>
    <row r="263" spans="1:6" x14ac:dyDescent="0.25">
      <c r="A263" s="34">
        <v>257</v>
      </c>
      <c r="B263" s="34">
        <v>47</v>
      </c>
      <c r="C263" s="49" t="s">
        <v>106</v>
      </c>
      <c r="D263" s="53">
        <v>13</v>
      </c>
      <c r="E263" s="64">
        <v>188</v>
      </c>
      <c r="F263" s="75">
        <v>0</v>
      </c>
    </row>
    <row r="264" spans="1:6" x14ac:dyDescent="0.25">
      <c r="A264" s="34">
        <v>258</v>
      </c>
      <c r="B264" s="34" t="s">
        <v>63</v>
      </c>
      <c r="C264" s="49" t="s">
        <v>106</v>
      </c>
      <c r="D264" s="53">
        <v>14</v>
      </c>
      <c r="E264" s="64">
        <v>25</v>
      </c>
      <c r="F264" s="75">
        <v>0</v>
      </c>
    </row>
    <row r="265" spans="1:6" x14ac:dyDescent="0.25">
      <c r="A265" s="34">
        <v>259</v>
      </c>
      <c r="B265" s="34" t="s">
        <v>63</v>
      </c>
      <c r="C265" s="49" t="s">
        <v>138</v>
      </c>
      <c r="D265" s="53">
        <v>1</v>
      </c>
      <c r="E265" s="64">
        <v>298</v>
      </c>
      <c r="F265" s="75">
        <v>0</v>
      </c>
    </row>
    <row r="266" spans="1:6" x14ac:dyDescent="0.25">
      <c r="A266" s="34">
        <v>260</v>
      </c>
      <c r="B266" s="34">
        <v>143</v>
      </c>
      <c r="C266" s="49" t="s">
        <v>79</v>
      </c>
      <c r="D266" s="53">
        <v>15</v>
      </c>
      <c r="E266" s="64">
        <v>162</v>
      </c>
      <c r="F266" s="75">
        <v>0</v>
      </c>
    </row>
    <row r="267" spans="1:6" x14ac:dyDescent="0.25">
      <c r="A267" s="34">
        <v>261</v>
      </c>
      <c r="B267" s="34">
        <v>163</v>
      </c>
      <c r="C267" s="49" t="s">
        <v>108</v>
      </c>
      <c r="D267" s="53">
        <v>1</v>
      </c>
      <c r="E267" s="64">
        <v>191</v>
      </c>
      <c r="F267" s="75">
        <v>0</v>
      </c>
    </row>
    <row r="268" spans="1:6" x14ac:dyDescent="0.25">
      <c r="A268" s="34">
        <v>262</v>
      </c>
      <c r="B268" s="34">
        <v>259</v>
      </c>
      <c r="C268" s="49" t="s">
        <v>133</v>
      </c>
      <c r="D268" s="53">
        <v>1</v>
      </c>
      <c r="E268" s="64">
        <v>433</v>
      </c>
      <c r="F268" s="75">
        <v>0</v>
      </c>
    </row>
    <row r="269" spans="1:6" x14ac:dyDescent="0.25">
      <c r="A269" s="34">
        <v>263</v>
      </c>
      <c r="B269" s="34" t="s">
        <v>63</v>
      </c>
      <c r="C269" s="49" t="s">
        <v>115</v>
      </c>
      <c r="D269" s="53">
        <v>12</v>
      </c>
      <c r="E269" s="64">
        <v>1592</v>
      </c>
      <c r="F269" s="75">
        <v>0</v>
      </c>
    </row>
    <row r="270" spans="1:6" x14ac:dyDescent="0.25">
      <c r="A270" s="34">
        <v>264</v>
      </c>
      <c r="B270" s="34">
        <v>260</v>
      </c>
      <c r="C270" s="49" t="s">
        <v>94</v>
      </c>
      <c r="D270" s="53">
        <v>22</v>
      </c>
      <c r="E270" s="64">
        <v>1428</v>
      </c>
      <c r="F270" s="75">
        <v>0</v>
      </c>
    </row>
    <row r="271" spans="1:6" x14ac:dyDescent="0.25">
      <c r="A271" s="34">
        <v>265</v>
      </c>
      <c r="B271" s="34">
        <v>262</v>
      </c>
      <c r="C271" s="49" t="s">
        <v>74</v>
      </c>
      <c r="D271" s="53">
        <v>14</v>
      </c>
      <c r="E271" s="64">
        <v>19</v>
      </c>
      <c r="F271" s="75">
        <v>0</v>
      </c>
    </row>
    <row r="272" spans="1:6" x14ac:dyDescent="0.25">
      <c r="A272" s="34">
        <v>266</v>
      </c>
      <c r="B272" s="34">
        <v>2</v>
      </c>
      <c r="C272" s="49" t="s">
        <v>65</v>
      </c>
      <c r="D272" s="53">
        <v>10</v>
      </c>
      <c r="E272" s="64">
        <v>92</v>
      </c>
      <c r="F272" s="75">
        <v>0</v>
      </c>
    </row>
    <row r="273" spans="1:6" x14ac:dyDescent="0.25">
      <c r="A273" s="34">
        <v>267</v>
      </c>
      <c r="B273" s="34">
        <v>263</v>
      </c>
      <c r="C273" s="49" t="s">
        <v>85</v>
      </c>
      <c r="D273" s="53">
        <v>13</v>
      </c>
      <c r="E273" s="64">
        <v>120</v>
      </c>
      <c r="F273" s="75">
        <v>0</v>
      </c>
    </row>
    <row r="274" spans="1:6" x14ac:dyDescent="0.25">
      <c r="A274" s="34">
        <v>268</v>
      </c>
      <c r="B274" s="34">
        <v>233</v>
      </c>
      <c r="C274" s="49" t="s">
        <v>62</v>
      </c>
      <c r="D274" s="53">
        <v>13</v>
      </c>
      <c r="E274" s="64">
        <v>2781</v>
      </c>
      <c r="F274" s="75">
        <v>0</v>
      </c>
    </row>
    <row r="275" spans="1:6" x14ac:dyDescent="0.25">
      <c r="A275" s="34">
        <v>269</v>
      </c>
      <c r="B275" s="34">
        <v>121</v>
      </c>
      <c r="C275" s="49" t="s">
        <v>93</v>
      </c>
      <c r="D275" s="53">
        <v>2</v>
      </c>
      <c r="E275" s="64">
        <v>346</v>
      </c>
      <c r="F275" s="75">
        <v>0</v>
      </c>
    </row>
    <row r="276" spans="1:6" x14ac:dyDescent="0.25">
      <c r="A276" s="34">
        <v>270</v>
      </c>
      <c r="B276" s="34">
        <v>215</v>
      </c>
      <c r="C276" s="49" t="s">
        <v>93</v>
      </c>
      <c r="D276" s="53">
        <v>7</v>
      </c>
      <c r="E276" s="64">
        <v>388</v>
      </c>
      <c r="F276" s="75">
        <v>0</v>
      </c>
    </row>
    <row r="277" spans="1:6" x14ac:dyDescent="0.25">
      <c r="A277" s="34">
        <v>271</v>
      </c>
      <c r="B277" s="34">
        <v>269</v>
      </c>
      <c r="C277" s="49" t="s">
        <v>93</v>
      </c>
      <c r="D277" s="53">
        <v>8</v>
      </c>
      <c r="E277" s="64">
        <v>64</v>
      </c>
      <c r="F277" s="75">
        <v>0</v>
      </c>
    </row>
    <row r="278" spans="1:6" x14ac:dyDescent="0.25">
      <c r="A278" s="34">
        <v>272</v>
      </c>
      <c r="B278" s="34">
        <v>267</v>
      </c>
      <c r="C278" s="49" t="s">
        <v>92</v>
      </c>
      <c r="D278" s="53">
        <v>11</v>
      </c>
      <c r="E278" s="64">
        <v>108</v>
      </c>
      <c r="F278" s="75">
        <v>0</v>
      </c>
    </row>
    <row r="279" spans="1:6" x14ac:dyDescent="0.25">
      <c r="A279" s="34">
        <v>273</v>
      </c>
      <c r="B279" s="34">
        <v>272</v>
      </c>
      <c r="C279" s="49" t="s">
        <v>110</v>
      </c>
      <c r="D279" s="53">
        <v>12</v>
      </c>
      <c r="E279" s="64">
        <v>210</v>
      </c>
      <c r="F279" s="75">
        <v>0</v>
      </c>
    </row>
  </sheetData>
  <sortState xmlns:xlrd2="http://schemas.microsoft.com/office/spreadsheetml/2017/richdata2" ref="A7:F279">
    <sortCondition descending="1" ref="F7:F279"/>
  </sortState>
  <phoneticPr fontId="0" type="noConversion"/>
  <printOptions horizontalCentered="1" gridLinesSet="0"/>
  <pageMargins left="1" right="1" top="1" bottom="1" header="0.5" footer="0.5"/>
  <pageSetup orientation="portrait" r:id="rId1"/>
  <headerFooter alignWithMargins="0">
    <oddHeader xml:space="preserve">&amp;C&amp;14&amp;UService Quality Report to the Public Utility Commission of Texas
&amp;R
</oddHeader>
    <oddFooter>&amp;L&amp;8&amp;F
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458"/>
  <sheetViews>
    <sheetView showGridLines="0" tabSelected="1" zoomScaleNormal="100" workbookViewId="0">
      <selection activeCell="F3" sqref="F3"/>
    </sheetView>
  </sheetViews>
  <sheetFormatPr defaultRowHeight="12.5" x14ac:dyDescent="0.25"/>
  <cols>
    <col min="1" max="1" width="12.7265625" style="52" customWidth="1"/>
    <col min="2" max="2" width="12.7265625" style="57" customWidth="1"/>
    <col min="3" max="3" width="16.81640625" style="52" bestFit="1" customWidth="1"/>
    <col min="4" max="4" width="13.7265625" style="52" customWidth="1"/>
    <col min="5" max="6" width="12.7265625" style="58" customWidth="1"/>
  </cols>
  <sheetData>
    <row r="1" spans="1:6" ht="15.75" customHeight="1" x14ac:dyDescent="0.25">
      <c r="A1" s="61" t="s">
        <v>40</v>
      </c>
      <c r="B1" s="56"/>
      <c r="C1" s="51"/>
      <c r="D1" s="51"/>
      <c r="E1" s="65"/>
      <c r="F1" s="65"/>
    </row>
    <row r="2" spans="1:6" ht="15.5" x14ac:dyDescent="0.25">
      <c r="A2" s="61" t="s">
        <v>36</v>
      </c>
      <c r="B2" s="56"/>
      <c r="C2" s="20"/>
      <c r="D2" s="20"/>
      <c r="E2" s="62"/>
      <c r="F2" s="63" t="s">
        <v>35</v>
      </c>
    </row>
    <row r="3" spans="1:6" ht="15.75" customHeight="1" x14ac:dyDescent="0.25">
      <c r="A3" s="66" t="s">
        <v>42</v>
      </c>
      <c r="B3" s="56"/>
      <c r="C3" s="20"/>
      <c r="D3" s="20"/>
      <c r="E3" s="62"/>
      <c r="F3" s="72">
        <v>273</v>
      </c>
    </row>
    <row r="4" spans="1:6" ht="15.75" customHeight="1" x14ac:dyDescent="0.25">
      <c r="A4" s="66" t="s">
        <v>37</v>
      </c>
      <c r="B4" s="56"/>
      <c r="C4" s="51"/>
      <c r="D4" s="51"/>
      <c r="E4" s="65"/>
      <c r="F4" s="65"/>
    </row>
    <row r="5" spans="1:6" ht="16.5" customHeight="1" thickBot="1" x14ac:dyDescent="0.3">
      <c r="A5" s="7" t="s">
        <v>43</v>
      </c>
      <c r="B5" s="56"/>
      <c r="C5" s="51"/>
      <c r="D5" s="51"/>
      <c r="E5" s="65"/>
      <c r="F5" s="65"/>
    </row>
    <row r="6" spans="1:6" ht="27" customHeight="1" thickTop="1" thickBot="1" x14ac:dyDescent="0.3">
      <c r="A6" s="45" t="s">
        <v>139</v>
      </c>
      <c r="B6" s="55" t="s">
        <v>46</v>
      </c>
      <c r="C6" s="42" t="s">
        <v>33</v>
      </c>
      <c r="D6" s="43" t="s">
        <v>34</v>
      </c>
      <c r="E6" s="42" t="s">
        <v>41</v>
      </c>
      <c r="F6" s="46" t="s">
        <v>140</v>
      </c>
    </row>
    <row r="7" spans="1:6" ht="13.5" customHeight="1" thickTop="1" x14ac:dyDescent="0.25">
      <c r="A7" s="34">
        <v>1</v>
      </c>
      <c r="B7" s="34">
        <v>3</v>
      </c>
      <c r="C7" s="49" t="s">
        <v>49</v>
      </c>
      <c r="D7" s="76">
        <v>20</v>
      </c>
      <c r="E7" s="77">
        <v>188</v>
      </c>
      <c r="F7" s="75">
        <v>833.12436888124</v>
      </c>
    </row>
    <row r="8" spans="1:6" ht="12.75" customHeight="1" x14ac:dyDescent="0.25">
      <c r="A8" s="34">
        <v>2</v>
      </c>
      <c r="B8" s="34">
        <v>7</v>
      </c>
      <c r="C8" s="50" t="s">
        <v>49</v>
      </c>
      <c r="D8" s="47">
        <v>1</v>
      </c>
      <c r="E8" s="64">
        <v>180</v>
      </c>
      <c r="F8" s="75">
        <v>427.232867783985</v>
      </c>
    </row>
    <row r="9" spans="1:6" ht="12.75" customHeight="1" x14ac:dyDescent="0.25">
      <c r="A9" s="34">
        <v>3</v>
      </c>
      <c r="B9" s="34">
        <v>8</v>
      </c>
      <c r="C9" s="50" t="s">
        <v>53</v>
      </c>
      <c r="D9" s="47">
        <v>2</v>
      </c>
      <c r="E9" s="64">
        <v>991</v>
      </c>
      <c r="F9" s="75">
        <v>321.720274858555</v>
      </c>
    </row>
    <row r="10" spans="1:6" ht="12.75" customHeight="1" x14ac:dyDescent="0.25">
      <c r="A10" s="34">
        <v>4</v>
      </c>
      <c r="B10" s="34">
        <v>85</v>
      </c>
      <c r="C10" s="50" t="s">
        <v>100</v>
      </c>
      <c r="D10" s="47">
        <v>11</v>
      </c>
      <c r="E10" s="64">
        <v>2444</v>
      </c>
      <c r="F10" s="75">
        <v>305.84232156139092</v>
      </c>
    </row>
    <row r="11" spans="1:6" ht="12.75" customHeight="1" x14ac:dyDescent="0.25">
      <c r="A11" s="34">
        <v>5</v>
      </c>
      <c r="B11" s="34">
        <v>106</v>
      </c>
      <c r="C11" s="50" t="s">
        <v>107</v>
      </c>
      <c r="D11" s="47">
        <v>1</v>
      </c>
      <c r="E11" s="64">
        <v>412</v>
      </c>
      <c r="F11" s="75">
        <v>303.4742170979149</v>
      </c>
    </row>
    <row r="12" spans="1:6" ht="12.75" customHeight="1" x14ac:dyDescent="0.25">
      <c r="A12" s="34">
        <v>6</v>
      </c>
      <c r="B12" s="34">
        <v>166</v>
      </c>
      <c r="C12" s="50" t="s">
        <v>121</v>
      </c>
      <c r="D12" s="47">
        <v>1</v>
      </c>
      <c r="E12" s="64">
        <v>2674</v>
      </c>
      <c r="F12" s="75">
        <v>272.86042756413701</v>
      </c>
    </row>
    <row r="13" spans="1:6" ht="12.75" customHeight="1" x14ac:dyDescent="0.25">
      <c r="A13" s="34">
        <v>7</v>
      </c>
      <c r="B13" s="34">
        <v>205</v>
      </c>
      <c r="C13" s="50" t="s">
        <v>66</v>
      </c>
      <c r="D13" s="47">
        <v>13</v>
      </c>
      <c r="E13" s="64">
        <v>2119</v>
      </c>
      <c r="F13" s="75">
        <v>267.25389704436094</v>
      </c>
    </row>
    <row r="14" spans="1:6" ht="12.75" customHeight="1" x14ac:dyDescent="0.25">
      <c r="A14" s="34">
        <v>8</v>
      </c>
      <c r="B14" s="34">
        <v>14</v>
      </c>
      <c r="C14" s="50" t="s">
        <v>58</v>
      </c>
      <c r="D14" s="47">
        <v>1</v>
      </c>
      <c r="E14" s="64">
        <v>755</v>
      </c>
      <c r="F14" s="75">
        <v>224.43759286461699</v>
      </c>
    </row>
    <row r="15" spans="1:6" ht="12.75" customHeight="1" x14ac:dyDescent="0.25">
      <c r="A15" s="34">
        <v>9</v>
      </c>
      <c r="B15" s="34">
        <v>98</v>
      </c>
      <c r="C15" s="50" t="s">
        <v>103</v>
      </c>
      <c r="D15" s="47">
        <v>1</v>
      </c>
      <c r="E15" s="64">
        <v>552</v>
      </c>
      <c r="F15" s="75">
        <v>216.65692399778501</v>
      </c>
    </row>
    <row r="16" spans="1:6" ht="12.75" customHeight="1" x14ac:dyDescent="0.25">
      <c r="A16" s="34">
        <v>10</v>
      </c>
      <c r="B16" s="34">
        <v>28</v>
      </c>
      <c r="C16" s="50" t="s">
        <v>68</v>
      </c>
      <c r="D16" s="47">
        <v>21</v>
      </c>
      <c r="E16" s="64">
        <v>818</v>
      </c>
      <c r="F16" s="75">
        <v>212.13436386830401</v>
      </c>
    </row>
    <row r="17" spans="1:6" ht="12.75" customHeight="1" x14ac:dyDescent="0.25">
      <c r="A17" s="34">
        <v>11</v>
      </c>
      <c r="B17" s="34">
        <v>11</v>
      </c>
      <c r="C17" s="50" t="s">
        <v>56</v>
      </c>
      <c r="D17" s="47">
        <v>15</v>
      </c>
      <c r="E17" s="64">
        <v>241</v>
      </c>
      <c r="F17" s="75">
        <v>209.45352010187398</v>
      </c>
    </row>
    <row r="18" spans="1:6" ht="12.75" customHeight="1" x14ac:dyDescent="0.25">
      <c r="A18" s="34">
        <v>12</v>
      </c>
      <c r="B18" s="34">
        <v>173</v>
      </c>
      <c r="C18" s="50" t="s">
        <v>123</v>
      </c>
      <c r="D18" s="47">
        <v>3</v>
      </c>
      <c r="E18" s="64">
        <v>611</v>
      </c>
      <c r="F18" s="75">
        <v>207.499178981938</v>
      </c>
    </row>
    <row r="19" spans="1:6" ht="12.75" customHeight="1" x14ac:dyDescent="0.25">
      <c r="A19" s="34">
        <v>13</v>
      </c>
      <c r="B19" s="34">
        <v>30</v>
      </c>
      <c r="C19" s="50" t="s">
        <v>54</v>
      </c>
      <c r="D19" s="47">
        <v>11</v>
      </c>
      <c r="E19" s="64">
        <v>123</v>
      </c>
      <c r="F19" s="75">
        <v>204.22522005357899</v>
      </c>
    </row>
    <row r="20" spans="1:6" ht="12.75" customHeight="1" x14ac:dyDescent="0.25">
      <c r="A20" s="34">
        <v>14</v>
      </c>
      <c r="B20" s="34">
        <v>49</v>
      </c>
      <c r="C20" s="50" t="s">
        <v>50</v>
      </c>
      <c r="D20" s="47">
        <v>15</v>
      </c>
      <c r="E20" s="64">
        <v>25</v>
      </c>
      <c r="F20" s="75">
        <v>190.23306656996701</v>
      </c>
    </row>
    <row r="21" spans="1:6" ht="12.75" customHeight="1" x14ac:dyDescent="0.25">
      <c r="A21" s="34">
        <v>15</v>
      </c>
      <c r="B21" s="34">
        <v>42</v>
      </c>
      <c r="C21" s="50" t="s">
        <v>78</v>
      </c>
      <c r="D21" s="47">
        <v>1</v>
      </c>
      <c r="E21" s="64">
        <v>2386</v>
      </c>
      <c r="F21" s="75">
        <v>187.75544579537498</v>
      </c>
    </row>
    <row r="22" spans="1:6" ht="12.75" customHeight="1" x14ac:dyDescent="0.25">
      <c r="A22" s="34">
        <v>16</v>
      </c>
      <c r="B22" s="34">
        <v>35</v>
      </c>
      <c r="C22" s="50" t="s">
        <v>73</v>
      </c>
      <c r="D22" s="47">
        <v>10</v>
      </c>
      <c r="E22" s="64">
        <v>2233</v>
      </c>
      <c r="F22" s="75">
        <v>185.12245460267098</v>
      </c>
    </row>
    <row r="23" spans="1:6" ht="12.75" customHeight="1" x14ac:dyDescent="0.25">
      <c r="A23" s="34">
        <v>17</v>
      </c>
      <c r="B23" s="34">
        <v>82</v>
      </c>
      <c r="C23" s="50" t="s">
        <v>60</v>
      </c>
      <c r="D23" s="47">
        <v>1</v>
      </c>
      <c r="E23" s="64">
        <v>755</v>
      </c>
      <c r="F23" s="75">
        <v>183.36318788853902</v>
      </c>
    </row>
    <row r="24" spans="1:6" ht="12.75" customHeight="1" x14ac:dyDescent="0.25">
      <c r="A24" s="34">
        <v>18</v>
      </c>
      <c r="B24" s="34">
        <v>16</v>
      </c>
      <c r="C24" s="50" t="s">
        <v>60</v>
      </c>
      <c r="D24" s="47">
        <v>11</v>
      </c>
      <c r="E24" s="64">
        <v>1226</v>
      </c>
      <c r="F24" s="75">
        <v>179.838560438695</v>
      </c>
    </row>
    <row r="25" spans="1:6" ht="12.75" customHeight="1" x14ac:dyDescent="0.25">
      <c r="A25" s="34">
        <v>19</v>
      </c>
      <c r="B25" s="34">
        <v>218</v>
      </c>
      <c r="C25" s="50" t="s">
        <v>50</v>
      </c>
      <c r="D25" s="47">
        <v>11</v>
      </c>
      <c r="E25" s="64">
        <v>160</v>
      </c>
      <c r="F25" s="75">
        <v>174.97271824155001</v>
      </c>
    </row>
    <row r="26" spans="1:6" ht="12.75" customHeight="1" x14ac:dyDescent="0.25">
      <c r="A26" s="34">
        <v>20</v>
      </c>
      <c r="B26" s="34">
        <v>271</v>
      </c>
      <c r="C26" s="50" t="s">
        <v>126</v>
      </c>
      <c r="D26" s="47">
        <v>21</v>
      </c>
      <c r="E26" s="64">
        <v>4649</v>
      </c>
      <c r="F26" s="75">
        <v>174.825290822921</v>
      </c>
    </row>
    <row r="27" spans="1:6" ht="12.75" customHeight="1" x14ac:dyDescent="0.25">
      <c r="A27" s="34">
        <v>21</v>
      </c>
      <c r="B27" s="34">
        <v>25</v>
      </c>
      <c r="C27" s="50" t="s">
        <v>66</v>
      </c>
      <c r="D27" s="47">
        <v>12</v>
      </c>
      <c r="E27" s="64">
        <v>2630</v>
      </c>
      <c r="F27" s="75">
        <v>173.17631560994096</v>
      </c>
    </row>
    <row r="28" spans="1:6" ht="12.75" customHeight="1" x14ac:dyDescent="0.25">
      <c r="A28" s="34">
        <v>22</v>
      </c>
      <c r="B28" s="34">
        <v>234</v>
      </c>
      <c r="C28" s="50" t="s">
        <v>127</v>
      </c>
      <c r="D28" s="47">
        <v>11</v>
      </c>
      <c r="E28" s="64">
        <v>2185</v>
      </c>
      <c r="F28" s="75">
        <v>161.07387039837599</v>
      </c>
    </row>
    <row r="29" spans="1:6" ht="12.75" customHeight="1" x14ac:dyDescent="0.25">
      <c r="A29" s="34">
        <v>23</v>
      </c>
      <c r="B29" s="34">
        <v>52</v>
      </c>
      <c r="C29" s="50" t="s">
        <v>60</v>
      </c>
      <c r="D29" s="47">
        <v>3</v>
      </c>
      <c r="E29" s="64">
        <v>1195</v>
      </c>
      <c r="F29" s="75">
        <v>146.27950216376399</v>
      </c>
    </row>
    <row r="30" spans="1:6" ht="12.75" customHeight="1" x14ac:dyDescent="0.25">
      <c r="A30" s="34">
        <v>24</v>
      </c>
      <c r="B30" s="34">
        <v>33</v>
      </c>
      <c r="C30" s="50" t="s">
        <v>71</v>
      </c>
      <c r="D30" s="47">
        <v>1</v>
      </c>
      <c r="E30" s="64">
        <v>605</v>
      </c>
      <c r="F30" s="75">
        <v>144.59114632270101</v>
      </c>
    </row>
    <row r="31" spans="1:6" ht="12.75" customHeight="1" x14ac:dyDescent="0.25">
      <c r="A31" s="34">
        <v>25</v>
      </c>
      <c r="B31" s="34">
        <v>241</v>
      </c>
      <c r="C31" s="50" t="s">
        <v>128</v>
      </c>
      <c r="D31" s="47">
        <v>12</v>
      </c>
      <c r="E31" s="64">
        <v>36</v>
      </c>
      <c r="F31" s="75">
        <v>143.67567567567599</v>
      </c>
    </row>
    <row r="32" spans="1:6" ht="12.75" customHeight="1" x14ac:dyDescent="0.25">
      <c r="A32" s="34">
        <v>26</v>
      </c>
      <c r="B32" s="34">
        <v>45</v>
      </c>
      <c r="C32" s="50" t="s">
        <v>79</v>
      </c>
      <c r="D32" s="47">
        <v>14</v>
      </c>
      <c r="E32" s="64">
        <v>502</v>
      </c>
      <c r="F32" s="75">
        <v>139.403151582764</v>
      </c>
    </row>
    <row r="33" spans="1:6" ht="12.75" customHeight="1" x14ac:dyDescent="0.25">
      <c r="A33" s="34">
        <v>27</v>
      </c>
      <c r="B33" s="34">
        <v>197</v>
      </c>
      <c r="C33" s="50" t="s">
        <v>62</v>
      </c>
      <c r="D33" s="47">
        <v>14</v>
      </c>
      <c r="E33" s="64">
        <v>2096</v>
      </c>
      <c r="F33" s="75">
        <v>136.99816242927901</v>
      </c>
    </row>
    <row r="34" spans="1:6" ht="12.75" customHeight="1" x14ac:dyDescent="0.25">
      <c r="A34" s="34">
        <v>28</v>
      </c>
      <c r="B34" s="34">
        <v>123</v>
      </c>
      <c r="C34" s="50" t="s">
        <v>110</v>
      </c>
      <c r="D34" s="47">
        <v>13</v>
      </c>
      <c r="E34" s="64">
        <v>2352</v>
      </c>
      <c r="F34" s="75">
        <v>136.579716236515</v>
      </c>
    </row>
    <row r="35" spans="1:6" ht="12.75" customHeight="1" x14ac:dyDescent="0.25">
      <c r="A35" s="34">
        <v>29</v>
      </c>
      <c r="B35" s="34">
        <v>162</v>
      </c>
      <c r="C35" s="50" t="s">
        <v>91</v>
      </c>
      <c r="D35" s="47">
        <v>11</v>
      </c>
      <c r="E35" s="64">
        <v>2295</v>
      </c>
      <c r="F35" s="75">
        <v>136.38099574357301</v>
      </c>
    </row>
    <row r="36" spans="1:6" ht="12.75" customHeight="1" x14ac:dyDescent="0.25">
      <c r="A36" s="34">
        <v>30</v>
      </c>
      <c r="B36" s="34">
        <v>13</v>
      </c>
      <c r="C36" s="50" t="s">
        <v>53</v>
      </c>
      <c r="D36" s="47">
        <v>1</v>
      </c>
      <c r="E36" s="64">
        <v>936</v>
      </c>
      <c r="F36" s="75">
        <v>128.84314815343001</v>
      </c>
    </row>
    <row r="37" spans="1:6" ht="12.75" customHeight="1" x14ac:dyDescent="0.25">
      <c r="A37" s="34">
        <v>31</v>
      </c>
      <c r="B37" s="34">
        <v>29</v>
      </c>
      <c r="C37" s="50" t="s">
        <v>69</v>
      </c>
      <c r="D37" s="47">
        <v>20</v>
      </c>
      <c r="E37" s="64">
        <v>1560</v>
      </c>
      <c r="F37" s="75">
        <v>128.48013662647202</v>
      </c>
    </row>
    <row r="38" spans="1:6" ht="12.75" customHeight="1" x14ac:dyDescent="0.25">
      <c r="A38" s="34">
        <v>32</v>
      </c>
      <c r="B38" s="34" t="s">
        <v>63</v>
      </c>
      <c r="C38" s="50" t="s">
        <v>62</v>
      </c>
      <c r="D38" s="47">
        <v>15</v>
      </c>
      <c r="E38" s="64">
        <v>1239</v>
      </c>
      <c r="F38" s="75">
        <v>127.21998278108899</v>
      </c>
    </row>
    <row r="39" spans="1:6" ht="12.75" customHeight="1" x14ac:dyDescent="0.25">
      <c r="A39" s="34">
        <v>33</v>
      </c>
      <c r="B39" s="34">
        <v>17</v>
      </c>
      <c r="C39" s="50" t="s">
        <v>61</v>
      </c>
      <c r="D39" s="47">
        <v>20</v>
      </c>
      <c r="E39" s="64">
        <v>2313</v>
      </c>
      <c r="F39" s="75">
        <v>120.64084391083803</v>
      </c>
    </row>
    <row r="40" spans="1:6" ht="12.75" customHeight="1" x14ac:dyDescent="0.25">
      <c r="A40" s="34">
        <v>34</v>
      </c>
      <c r="B40" s="34">
        <v>226</v>
      </c>
      <c r="C40" s="50" t="s">
        <v>105</v>
      </c>
      <c r="D40" s="47">
        <v>14</v>
      </c>
      <c r="E40" s="64">
        <v>2291</v>
      </c>
      <c r="F40" s="75">
        <v>120.29889739623299</v>
      </c>
    </row>
    <row r="41" spans="1:6" ht="12.75" customHeight="1" x14ac:dyDescent="0.25">
      <c r="A41" s="34">
        <v>35</v>
      </c>
      <c r="B41" s="34">
        <v>55</v>
      </c>
      <c r="C41" s="50" t="s">
        <v>69</v>
      </c>
      <c r="D41" s="47">
        <v>22</v>
      </c>
      <c r="E41" s="64">
        <v>625</v>
      </c>
      <c r="F41" s="75">
        <v>119.63235294117599</v>
      </c>
    </row>
    <row r="42" spans="1:6" ht="12.75" customHeight="1" x14ac:dyDescent="0.25">
      <c r="A42" s="34">
        <v>36</v>
      </c>
      <c r="B42" s="34">
        <v>142</v>
      </c>
      <c r="C42" s="50" t="s">
        <v>117</v>
      </c>
      <c r="D42" s="47">
        <v>1</v>
      </c>
      <c r="E42" s="64">
        <v>1101</v>
      </c>
      <c r="F42" s="75">
        <v>119.57027489978201</v>
      </c>
    </row>
    <row r="43" spans="1:6" ht="12.75" customHeight="1" x14ac:dyDescent="0.25">
      <c r="A43" s="34">
        <v>37</v>
      </c>
      <c r="B43" s="34">
        <v>135</v>
      </c>
      <c r="C43" s="50" t="s">
        <v>114</v>
      </c>
      <c r="D43" s="47">
        <v>12</v>
      </c>
      <c r="E43" s="64">
        <v>987</v>
      </c>
      <c r="F43" s="75">
        <v>119.42799188641</v>
      </c>
    </row>
    <row r="44" spans="1:6" ht="12.75" customHeight="1" x14ac:dyDescent="0.25">
      <c r="A44" s="34">
        <v>38</v>
      </c>
      <c r="B44" s="34">
        <v>23</v>
      </c>
      <c r="C44" s="50" t="s">
        <v>64</v>
      </c>
      <c r="D44" s="47">
        <v>2</v>
      </c>
      <c r="E44" s="64">
        <v>250</v>
      </c>
      <c r="F44" s="75">
        <v>119.316</v>
      </c>
    </row>
    <row r="45" spans="1:6" ht="12.75" customHeight="1" x14ac:dyDescent="0.25">
      <c r="A45" s="34">
        <v>39</v>
      </c>
      <c r="B45" s="34">
        <v>40</v>
      </c>
      <c r="C45" s="50" t="s">
        <v>77</v>
      </c>
      <c r="D45" s="47">
        <v>1</v>
      </c>
      <c r="E45" s="64">
        <v>464</v>
      </c>
      <c r="F45" s="75">
        <v>117.73416588848602</v>
      </c>
    </row>
    <row r="46" spans="1:6" ht="12.75" customHeight="1" x14ac:dyDescent="0.25">
      <c r="A46" s="34">
        <v>40</v>
      </c>
      <c r="B46" s="34">
        <v>168</v>
      </c>
      <c r="C46" s="50" t="s">
        <v>56</v>
      </c>
      <c r="D46" s="47">
        <v>12</v>
      </c>
      <c r="E46" s="64">
        <v>568</v>
      </c>
      <c r="F46" s="75">
        <v>115.941531907494</v>
      </c>
    </row>
    <row r="47" spans="1:6" ht="12.75" customHeight="1" x14ac:dyDescent="0.25">
      <c r="A47" s="34">
        <v>41</v>
      </c>
      <c r="B47" s="34">
        <v>61</v>
      </c>
      <c r="C47" s="50" t="s">
        <v>89</v>
      </c>
      <c r="D47" s="47">
        <v>11</v>
      </c>
      <c r="E47" s="64">
        <v>3380</v>
      </c>
      <c r="F47" s="75">
        <v>114.81569952731199</v>
      </c>
    </row>
    <row r="48" spans="1:6" ht="12.75" customHeight="1" x14ac:dyDescent="0.25">
      <c r="A48" s="34">
        <v>42</v>
      </c>
      <c r="B48" s="34">
        <v>53</v>
      </c>
      <c r="C48" s="50" t="s">
        <v>83</v>
      </c>
      <c r="D48" s="47">
        <v>10</v>
      </c>
      <c r="E48" s="64">
        <v>2964</v>
      </c>
      <c r="F48" s="75">
        <v>114.353957499214</v>
      </c>
    </row>
    <row r="49" spans="1:6" ht="12.75" customHeight="1" x14ac:dyDescent="0.25">
      <c r="A49" s="34">
        <v>43</v>
      </c>
      <c r="B49" s="34">
        <v>101</v>
      </c>
      <c r="C49" s="50" t="s">
        <v>56</v>
      </c>
      <c r="D49" s="47">
        <v>17</v>
      </c>
      <c r="E49" s="64">
        <v>1056</v>
      </c>
      <c r="F49" s="75">
        <v>111.110917288525</v>
      </c>
    </row>
    <row r="50" spans="1:6" ht="12.75" customHeight="1" x14ac:dyDescent="0.25">
      <c r="A50" s="34">
        <v>44</v>
      </c>
      <c r="B50" s="34">
        <v>19</v>
      </c>
      <c r="C50" s="50" t="s">
        <v>62</v>
      </c>
      <c r="D50" s="47">
        <v>11</v>
      </c>
      <c r="E50" s="64">
        <v>251</v>
      </c>
      <c r="F50" s="75">
        <v>109</v>
      </c>
    </row>
    <row r="51" spans="1:6" ht="12.75" customHeight="1" x14ac:dyDescent="0.25">
      <c r="A51" s="34">
        <v>45</v>
      </c>
      <c r="B51" s="34">
        <v>4</v>
      </c>
      <c r="C51" s="50" t="s">
        <v>50</v>
      </c>
      <c r="D51" s="47">
        <v>13</v>
      </c>
      <c r="E51" s="64">
        <v>121</v>
      </c>
      <c r="F51" s="75">
        <v>107.169574769468</v>
      </c>
    </row>
    <row r="52" spans="1:6" ht="12.75" customHeight="1" x14ac:dyDescent="0.25">
      <c r="A52" s="34">
        <v>46</v>
      </c>
      <c r="B52" s="34">
        <v>59</v>
      </c>
      <c r="C52" s="50" t="s">
        <v>87</v>
      </c>
      <c r="D52" s="47">
        <v>2</v>
      </c>
      <c r="E52" s="64">
        <v>817</v>
      </c>
      <c r="F52" s="75">
        <v>104.74869278063899</v>
      </c>
    </row>
    <row r="53" spans="1:6" ht="12.75" customHeight="1" x14ac:dyDescent="0.25">
      <c r="A53" s="34">
        <v>47</v>
      </c>
      <c r="B53" s="34">
        <v>44</v>
      </c>
      <c r="C53" s="50" t="s">
        <v>70</v>
      </c>
      <c r="D53" s="47">
        <v>20</v>
      </c>
      <c r="E53" s="64">
        <v>1149</v>
      </c>
      <c r="F53" s="75">
        <v>103.61800149774801</v>
      </c>
    </row>
    <row r="54" spans="1:6" ht="12.75" customHeight="1" x14ac:dyDescent="0.25">
      <c r="A54" s="34">
        <v>48</v>
      </c>
      <c r="B54" s="34">
        <v>21</v>
      </c>
      <c r="C54" s="50" t="s">
        <v>60</v>
      </c>
      <c r="D54" s="47">
        <v>10</v>
      </c>
      <c r="E54" s="64">
        <v>2205</v>
      </c>
      <c r="F54" s="75">
        <v>103.24239508015899</v>
      </c>
    </row>
    <row r="55" spans="1:6" ht="12.75" customHeight="1" x14ac:dyDescent="0.25">
      <c r="A55" s="34">
        <v>49</v>
      </c>
      <c r="B55" s="34">
        <v>89</v>
      </c>
      <c r="C55" s="50" t="s">
        <v>101</v>
      </c>
      <c r="D55" s="47">
        <v>10</v>
      </c>
      <c r="E55" s="64">
        <v>2326</v>
      </c>
      <c r="F55" s="75">
        <v>99.990754977870026</v>
      </c>
    </row>
    <row r="56" spans="1:6" ht="12.75" customHeight="1" x14ac:dyDescent="0.25">
      <c r="A56" s="34">
        <v>50</v>
      </c>
      <c r="B56" s="34">
        <v>48</v>
      </c>
      <c r="C56" s="50" t="s">
        <v>81</v>
      </c>
      <c r="D56" s="47">
        <v>1</v>
      </c>
      <c r="E56" s="64">
        <v>1326</v>
      </c>
      <c r="F56" s="75">
        <v>99.674853358091994</v>
      </c>
    </row>
    <row r="57" spans="1:6" ht="12.75" customHeight="1" x14ac:dyDescent="0.25">
      <c r="A57" s="34">
        <v>51</v>
      </c>
      <c r="B57" s="34">
        <v>116</v>
      </c>
      <c r="C57" s="50" t="s">
        <v>62</v>
      </c>
      <c r="D57" s="47">
        <v>12</v>
      </c>
      <c r="E57" s="64">
        <v>2081</v>
      </c>
      <c r="F57" s="75">
        <v>90.273274927899976</v>
      </c>
    </row>
    <row r="58" spans="1:6" ht="12.75" customHeight="1" x14ac:dyDescent="0.25">
      <c r="A58" s="34">
        <v>52</v>
      </c>
      <c r="B58" s="34">
        <v>94</v>
      </c>
      <c r="C58" s="50" t="s">
        <v>90</v>
      </c>
      <c r="D58" s="47">
        <v>14</v>
      </c>
      <c r="E58" s="64">
        <v>3369</v>
      </c>
      <c r="F58" s="75">
        <v>85.075125708988992</v>
      </c>
    </row>
    <row r="59" spans="1:6" ht="12.75" customHeight="1" x14ac:dyDescent="0.25">
      <c r="A59" s="34">
        <v>53</v>
      </c>
      <c r="B59" s="34">
        <v>175</v>
      </c>
      <c r="C59" s="50" t="s">
        <v>90</v>
      </c>
      <c r="D59" s="47">
        <v>13</v>
      </c>
      <c r="E59" s="64">
        <v>2871</v>
      </c>
      <c r="F59" s="75">
        <v>83.097090458357997</v>
      </c>
    </row>
    <row r="60" spans="1:6" ht="12.75" customHeight="1" x14ac:dyDescent="0.25">
      <c r="A60" s="34">
        <v>54</v>
      </c>
      <c r="B60" s="34">
        <v>114</v>
      </c>
      <c r="C60" s="50" t="s">
        <v>56</v>
      </c>
      <c r="D60" s="47">
        <v>3</v>
      </c>
      <c r="E60" s="64">
        <v>1413</v>
      </c>
      <c r="F60" s="75">
        <v>77.284051666626993</v>
      </c>
    </row>
    <row r="61" spans="1:6" ht="12.75" customHeight="1" x14ac:dyDescent="0.25">
      <c r="A61" s="34">
        <v>55</v>
      </c>
      <c r="B61" s="34">
        <v>26</v>
      </c>
      <c r="C61" s="50" t="s">
        <v>64</v>
      </c>
      <c r="D61" s="47">
        <v>1</v>
      </c>
      <c r="E61" s="64">
        <v>680</v>
      </c>
      <c r="F61" s="75">
        <v>73.998376486209992</v>
      </c>
    </row>
    <row r="62" spans="1:6" ht="12.75" customHeight="1" x14ac:dyDescent="0.25">
      <c r="A62" s="34">
        <v>56</v>
      </c>
      <c r="B62" s="34">
        <v>103</v>
      </c>
      <c r="C62" s="50" t="s">
        <v>105</v>
      </c>
      <c r="D62" s="47">
        <v>11</v>
      </c>
      <c r="E62" s="64">
        <v>2836</v>
      </c>
      <c r="F62" s="75">
        <v>72.992120794310992</v>
      </c>
    </row>
    <row r="63" spans="1:6" ht="12.75" customHeight="1" x14ac:dyDescent="0.25">
      <c r="A63" s="34">
        <v>57</v>
      </c>
      <c r="B63" s="34">
        <v>143</v>
      </c>
      <c r="C63" s="50" t="s">
        <v>90</v>
      </c>
      <c r="D63" s="47">
        <v>11</v>
      </c>
      <c r="E63" s="64">
        <v>2281</v>
      </c>
      <c r="F63" s="75">
        <v>71.720400436868999</v>
      </c>
    </row>
    <row r="64" spans="1:6" ht="12.75" customHeight="1" x14ac:dyDescent="0.25">
      <c r="A64" s="34">
        <v>58</v>
      </c>
      <c r="B64" s="34">
        <v>137</v>
      </c>
      <c r="C64" s="50" t="s">
        <v>116</v>
      </c>
      <c r="D64" s="47">
        <v>1</v>
      </c>
      <c r="E64" s="64">
        <v>828</v>
      </c>
      <c r="F64" s="75">
        <v>70.700463527206992</v>
      </c>
    </row>
    <row r="65" spans="1:6" ht="12.75" customHeight="1" x14ac:dyDescent="0.25">
      <c r="A65" s="34">
        <v>59</v>
      </c>
      <c r="B65" s="34">
        <v>252</v>
      </c>
      <c r="C65" s="50" t="s">
        <v>111</v>
      </c>
      <c r="D65" s="47">
        <v>14</v>
      </c>
      <c r="E65" s="64">
        <v>638</v>
      </c>
      <c r="F65" s="75">
        <v>69.004068301062006</v>
      </c>
    </row>
    <row r="66" spans="1:6" ht="12.75" customHeight="1" x14ac:dyDescent="0.25">
      <c r="A66" s="34">
        <v>60</v>
      </c>
      <c r="B66" s="34">
        <v>20</v>
      </c>
      <c r="C66" s="50" t="s">
        <v>54</v>
      </c>
      <c r="D66" s="47">
        <v>10</v>
      </c>
      <c r="E66" s="64">
        <v>25</v>
      </c>
      <c r="F66" s="75">
        <v>68.609756097561004</v>
      </c>
    </row>
    <row r="67" spans="1:6" ht="12.75" customHeight="1" x14ac:dyDescent="0.25">
      <c r="A67" s="34">
        <v>61</v>
      </c>
      <c r="B67" s="34">
        <v>112</v>
      </c>
      <c r="C67" s="50" t="s">
        <v>67</v>
      </c>
      <c r="D67" s="67">
        <v>2</v>
      </c>
      <c r="E67" s="64">
        <v>623</v>
      </c>
      <c r="F67" s="75">
        <v>66.526439112285004</v>
      </c>
    </row>
    <row r="68" spans="1:6" ht="12.75" customHeight="1" x14ac:dyDescent="0.25">
      <c r="A68" s="34">
        <v>62</v>
      </c>
      <c r="B68" s="34">
        <v>140</v>
      </c>
      <c r="C68" s="54" t="s">
        <v>60</v>
      </c>
      <c r="D68" s="53">
        <v>2</v>
      </c>
      <c r="E68" s="64">
        <v>467</v>
      </c>
      <c r="F68" s="75">
        <v>64.044085188544997</v>
      </c>
    </row>
    <row r="69" spans="1:6" ht="12.75" customHeight="1" x14ac:dyDescent="0.25">
      <c r="A69" s="34">
        <v>63</v>
      </c>
      <c r="B69" s="34">
        <v>210</v>
      </c>
      <c r="C69" s="50" t="s">
        <v>124</v>
      </c>
      <c r="D69" s="47">
        <v>1</v>
      </c>
      <c r="E69" s="64">
        <v>253</v>
      </c>
      <c r="F69" s="75">
        <v>63.938941882552001</v>
      </c>
    </row>
    <row r="70" spans="1:6" ht="12.75" customHeight="1" x14ac:dyDescent="0.25">
      <c r="A70" s="34">
        <v>64</v>
      </c>
      <c r="B70" s="34">
        <v>10</v>
      </c>
      <c r="C70" s="50" t="s">
        <v>55</v>
      </c>
      <c r="D70" s="67">
        <v>11</v>
      </c>
      <c r="E70" s="64">
        <v>3055</v>
      </c>
      <c r="F70" s="75">
        <v>62.154026035764005</v>
      </c>
    </row>
    <row r="71" spans="1:6" ht="12.75" customHeight="1" x14ac:dyDescent="0.25">
      <c r="A71" s="34">
        <v>65</v>
      </c>
      <c r="B71" s="34">
        <v>31</v>
      </c>
      <c r="C71" s="50" t="s">
        <v>70</v>
      </c>
      <c r="D71" s="47">
        <v>21</v>
      </c>
      <c r="E71" s="64">
        <v>610</v>
      </c>
      <c r="F71" s="75">
        <v>61.926635953364993</v>
      </c>
    </row>
    <row r="72" spans="1:6" ht="12.75" customHeight="1" x14ac:dyDescent="0.25">
      <c r="A72" s="34">
        <v>66</v>
      </c>
      <c r="B72" s="34">
        <v>178</v>
      </c>
      <c r="C72" s="50" t="s">
        <v>74</v>
      </c>
      <c r="D72" s="47">
        <v>15</v>
      </c>
      <c r="E72" s="64">
        <v>1532</v>
      </c>
      <c r="F72" s="75">
        <v>61.515023801954001</v>
      </c>
    </row>
    <row r="73" spans="1:6" s="60" customFormat="1" ht="12.75" customHeight="1" x14ac:dyDescent="0.25">
      <c r="A73" s="34">
        <v>67</v>
      </c>
      <c r="B73" s="34">
        <v>158</v>
      </c>
      <c r="C73" s="50" t="s">
        <v>120</v>
      </c>
      <c r="D73" s="47">
        <v>1</v>
      </c>
      <c r="E73" s="64">
        <v>681</v>
      </c>
      <c r="F73" s="75">
        <v>61.099903469178003</v>
      </c>
    </row>
    <row r="74" spans="1:6" ht="12.75" customHeight="1" x14ac:dyDescent="0.25">
      <c r="A74" s="34">
        <v>68</v>
      </c>
      <c r="B74" s="34">
        <v>22</v>
      </c>
      <c r="C74" s="50" t="s">
        <v>54</v>
      </c>
      <c r="D74" s="47">
        <v>12</v>
      </c>
      <c r="E74" s="64">
        <v>44</v>
      </c>
      <c r="F74" s="75">
        <v>61.00902683584799</v>
      </c>
    </row>
    <row r="75" spans="1:6" ht="12.75" customHeight="1" x14ac:dyDescent="0.25">
      <c r="A75" s="34">
        <v>69</v>
      </c>
      <c r="B75" s="34">
        <v>247</v>
      </c>
      <c r="C75" s="50" t="s">
        <v>96</v>
      </c>
      <c r="D75" s="47">
        <v>2</v>
      </c>
      <c r="E75" s="64">
        <v>431</v>
      </c>
      <c r="F75" s="75">
        <v>56.435597189695002</v>
      </c>
    </row>
    <row r="76" spans="1:6" ht="12.75" customHeight="1" x14ac:dyDescent="0.25">
      <c r="A76" s="34">
        <v>70</v>
      </c>
      <c r="B76" s="34">
        <v>56</v>
      </c>
      <c r="C76" s="50" t="s">
        <v>85</v>
      </c>
      <c r="D76" s="47">
        <v>12</v>
      </c>
      <c r="E76" s="64">
        <v>964</v>
      </c>
      <c r="F76" s="75">
        <v>54.767588958252006</v>
      </c>
    </row>
    <row r="77" spans="1:6" ht="12.75" customHeight="1" x14ac:dyDescent="0.25">
      <c r="A77" s="34">
        <v>71</v>
      </c>
      <c r="B77" s="34">
        <v>130</v>
      </c>
      <c r="C77" s="50" t="s">
        <v>101</v>
      </c>
      <c r="D77" s="47">
        <v>11</v>
      </c>
      <c r="E77" s="64">
        <v>4240</v>
      </c>
      <c r="F77" s="75">
        <v>54.597621522397993</v>
      </c>
    </row>
    <row r="78" spans="1:6" ht="12.75" customHeight="1" x14ac:dyDescent="0.25">
      <c r="A78" s="34">
        <v>72</v>
      </c>
      <c r="B78" s="34">
        <v>72</v>
      </c>
      <c r="C78" s="50" t="s">
        <v>82</v>
      </c>
      <c r="D78" s="47">
        <v>25</v>
      </c>
      <c r="E78" s="64">
        <v>3329</v>
      </c>
      <c r="F78" s="75">
        <v>53.970862120756998</v>
      </c>
    </row>
    <row r="79" spans="1:6" ht="12.75" customHeight="1" x14ac:dyDescent="0.25">
      <c r="A79" s="34">
        <v>73</v>
      </c>
      <c r="B79" s="34">
        <v>144</v>
      </c>
      <c r="C79" s="50" t="s">
        <v>56</v>
      </c>
      <c r="D79" s="47">
        <v>1</v>
      </c>
      <c r="E79" s="64">
        <v>901</v>
      </c>
      <c r="F79" s="75">
        <v>52.535420630646016</v>
      </c>
    </row>
    <row r="80" spans="1:6" ht="12.75" customHeight="1" x14ac:dyDescent="0.25">
      <c r="A80" s="34">
        <v>74</v>
      </c>
      <c r="B80" s="34">
        <v>117</v>
      </c>
      <c r="C80" s="50" t="s">
        <v>73</v>
      </c>
      <c r="D80" s="47">
        <v>12</v>
      </c>
      <c r="E80" s="64">
        <v>2015</v>
      </c>
      <c r="F80" s="75">
        <v>51.510946294738005</v>
      </c>
    </row>
    <row r="81" spans="1:6" ht="12.75" customHeight="1" x14ac:dyDescent="0.25">
      <c r="A81" s="34">
        <v>75</v>
      </c>
      <c r="B81" s="34">
        <v>154</v>
      </c>
      <c r="C81" s="50" t="s">
        <v>79</v>
      </c>
      <c r="D81" s="47">
        <v>12</v>
      </c>
      <c r="E81" s="64">
        <v>917</v>
      </c>
      <c r="F81" s="75">
        <v>51.224011514262997</v>
      </c>
    </row>
    <row r="82" spans="1:6" ht="12.75" customHeight="1" x14ac:dyDescent="0.25">
      <c r="A82" s="34">
        <v>76</v>
      </c>
      <c r="B82" s="34">
        <v>64</v>
      </c>
      <c r="C82" s="50" t="s">
        <v>90</v>
      </c>
      <c r="D82" s="47">
        <v>10</v>
      </c>
      <c r="E82" s="64">
        <v>2102</v>
      </c>
      <c r="F82" s="75">
        <v>49.996592848820995</v>
      </c>
    </row>
    <row r="83" spans="1:6" ht="12.75" customHeight="1" x14ac:dyDescent="0.25">
      <c r="A83" s="34">
        <v>77</v>
      </c>
      <c r="B83" s="34">
        <v>67</v>
      </c>
      <c r="C83" s="50" t="s">
        <v>55</v>
      </c>
      <c r="D83" s="47">
        <v>12</v>
      </c>
      <c r="E83" s="64">
        <v>1796</v>
      </c>
      <c r="F83" s="75">
        <v>47.289813181136005</v>
      </c>
    </row>
    <row r="84" spans="1:6" ht="12.75" customHeight="1" x14ac:dyDescent="0.25">
      <c r="A84" s="34">
        <v>78</v>
      </c>
      <c r="B84" s="34">
        <v>2</v>
      </c>
      <c r="C84" s="50" t="s">
        <v>48</v>
      </c>
      <c r="D84" s="47">
        <v>1</v>
      </c>
      <c r="E84" s="64">
        <v>474</v>
      </c>
      <c r="F84" s="75">
        <v>47.191269756022997</v>
      </c>
    </row>
    <row r="85" spans="1:6" ht="12.75" customHeight="1" x14ac:dyDescent="0.25">
      <c r="A85" s="34">
        <v>79</v>
      </c>
      <c r="B85" s="34">
        <v>176</v>
      </c>
      <c r="C85" s="54" t="s">
        <v>85</v>
      </c>
      <c r="D85" s="53">
        <v>11</v>
      </c>
      <c r="E85" s="64">
        <v>504</v>
      </c>
      <c r="F85" s="75">
        <v>46.904761904761997</v>
      </c>
    </row>
    <row r="86" spans="1:6" ht="12.75" customHeight="1" x14ac:dyDescent="0.25">
      <c r="A86" s="34">
        <v>80</v>
      </c>
      <c r="B86" s="34">
        <v>179</v>
      </c>
      <c r="C86" s="50" t="s">
        <v>105</v>
      </c>
      <c r="D86" s="47">
        <v>13</v>
      </c>
      <c r="E86" s="64">
        <v>1208</v>
      </c>
      <c r="F86" s="75">
        <v>45.857547660413999</v>
      </c>
    </row>
    <row r="87" spans="1:6" ht="12.75" customHeight="1" x14ac:dyDescent="0.25">
      <c r="A87" s="34">
        <v>81</v>
      </c>
      <c r="B87" s="34">
        <v>105</v>
      </c>
      <c r="C87" s="50" t="s">
        <v>105</v>
      </c>
      <c r="D87" s="47">
        <v>12</v>
      </c>
      <c r="E87" s="64">
        <v>2017</v>
      </c>
      <c r="F87" s="75">
        <v>44.847877711198997</v>
      </c>
    </row>
    <row r="88" spans="1:6" x14ac:dyDescent="0.25">
      <c r="A88" s="34">
        <v>82</v>
      </c>
      <c r="B88" s="34">
        <v>208</v>
      </c>
      <c r="C88" s="50" t="s">
        <v>97</v>
      </c>
      <c r="D88" s="47">
        <v>6</v>
      </c>
      <c r="E88" s="64">
        <v>961</v>
      </c>
      <c r="F88" s="75">
        <v>44.569198751301002</v>
      </c>
    </row>
    <row r="89" spans="1:6" x14ac:dyDescent="0.25">
      <c r="A89" s="34">
        <v>83</v>
      </c>
      <c r="B89" s="34">
        <v>110</v>
      </c>
      <c r="C89" s="50" t="s">
        <v>60</v>
      </c>
      <c r="D89" s="47">
        <v>13</v>
      </c>
      <c r="E89" s="64">
        <v>1099</v>
      </c>
      <c r="F89" s="75">
        <v>44.534910314337004</v>
      </c>
    </row>
    <row r="90" spans="1:6" x14ac:dyDescent="0.25">
      <c r="A90" s="34">
        <v>84</v>
      </c>
      <c r="B90" s="34">
        <v>68</v>
      </c>
      <c r="C90" s="50" t="s">
        <v>92</v>
      </c>
      <c r="D90" s="47">
        <v>12</v>
      </c>
      <c r="E90" s="64">
        <v>220</v>
      </c>
      <c r="F90" s="75">
        <v>43.268181818182001</v>
      </c>
    </row>
    <row r="91" spans="1:6" x14ac:dyDescent="0.25">
      <c r="A91" s="34">
        <v>85</v>
      </c>
      <c r="B91" s="34">
        <v>147</v>
      </c>
      <c r="C91" s="50" t="s">
        <v>48</v>
      </c>
      <c r="D91" s="47">
        <v>2</v>
      </c>
      <c r="E91" s="64">
        <v>635</v>
      </c>
      <c r="F91" s="75">
        <v>42.985159845389006</v>
      </c>
    </row>
    <row r="92" spans="1:6" x14ac:dyDescent="0.25">
      <c r="A92" s="34">
        <v>86</v>
      </c>
      <c r="B92" s="34">
        <v>63</v>
      </c>
      <c r="C92" s="50" t="s">
        <v>87</v>
      </c>
      <c r="D92" s="47">
        <v>1</v>
      </c>
      <c r="E92" s="64">
        <v>457</v>
      </c>
      <c r="F92" s="75">
        <v>42.440988761753999</v>
      </c>
    </row>
    <row r="93" spans="1:6" x14ac:dyDescent="0.25">
      <c r="A93" s="34">
        <v>87</v>
      </c>
      <c r="B93" s="34">
        <v>128</v>
      </c>
      <c r="C93" s="50" t="s">
        <v>102</v>
      </c>
      <c r="D93" s="47">
        <v>11</v>
      </c>
      <c r="E93" s="64">
        <v>1254</v>
      </c>
      <c r="F93" s="75">
        <v>41.956949300698994</v>
      </c>
    </row>
    <row r="94" spans="1:6" x14ac:dyDescent="0.25">
      <c r="A94" s="34">
        <v>88</v>
      </c>
      <c r="B94" s="34">
        <v>107</v>
      </c>
      <c r="C94" s="50" t="s">
        <v>84</v>
      </c>
      <c r="D94" s="47">
        <v>18</v>
      </c>
      <c r="E94" s="64">
        <v>636</v>
      </c>
      <c r="F94" s="75">
        <v>41.905575116276999</v>
      </c>
    </row>
    <row r="95" spans="1:6" x14ac:dyDescent="0.25">
      <c r="A95" s="34">
        <v>89</v>
      </c>
      <c r="B95" s="34">
        <v>120</v>
      </c>
      <c r="C95" s="50" t="s">
        <v>84</v>
      </c>
      <c r="D95" s="47">
        <v>19</v>
      </c>
      <c r="E95" s="64">
        <v>1173</v>
      </c>
      <c r="F95" s="75">
        <v>41.81535584561</v>
      </c>
    </row>
    <row r="96" spans="1:6" x14ac:dyDescent="0.25">
      <c r="A96" s="34">
        <v>90</v>
      </c>
      <c r="B96" s="34">
        <v>201</v>
      </c>
      <c r="C96" s="50" t="s">
        <v>84</v>
      </c>
      <c r="D96" s="47">
        <v>14</v>
      </c>
      <c r="E96" s="64">
        <v>2334</v>
      </c>
      <c r="F96" s="75">
        <v>41.602721078911003</v>
      </c>
    </row>
    <row r="97" spans="1:6" x14ac:dyDescent="0.25">
      <c r="A97" s="34">
        <v>91</v>
      </c>
      <c r="B97" s="34">
        <v>95</v>
      </c>
      <c r="C97" s="50" t="s">
        <v>82</v>
      </c>
      <c r="D97" s="47">
        <v>22</v>
      </c>
      <c r="E97" s="64">
        <v>1026</v>
      </c>
      <c r="F97" s="75">
        <v>40.713308032584997</v>
      </c>
    </row>
    <row r="98" spans="1:6" x14ac:dyDescent="0.25">
      <c r="A98" s="34">
        <v>92</v>
      </c>
      <c r="B98" s="34">
        <v>125</v>
      </c>
      <c r="C98" s="50" t="s">
        <v>112</v>
      </c>
      <c r="D98" s="47">
        <v>10</v>
      </c>
      <c r="E98" s="64">
        <v>1435</v>
      </c>
      <c r="F98" s="75">
        <v>40.399087557186</v>
      </c>
    </row>
    <row r="99" spans="1:6" x14ac:dyDescent="0.25">
      <c r="A99" s="34">
        <v>93</v>
      </c>
      <c r="B99" s="34">
        <v>235</v>
      </c>
      <c r="C99" s="50" t="s">
        <v>127</v>
      </c>
      <c r="D99" s="47">
        <v>12</v>
      </c>
      <c r="E99" s="64">
        <v>182</v>
      </c>
      <c r="F99" s="75">
        <v>40.233216689652998</v>
      </c>
    </row>
    <row r="100" spans="1:6" x14ac:dyDescent="0.25">
      <c r="A100" s="34">
        <v>94</v>
      </c>
      <c r="B100" s="34">
        <v>97</v>
      </c>
      <c r="C100" s="50" t="s">
        <v>102</v>
      </c>
      <c r="D100" s="47">
        <v>14</v>
      </c>
      <c r="E100" s="64">
        <v>2868</v>
      </c>
      <c r="F100" s="75">
        <v>38.432048269734004</v>
      </c>
    </row>
    <row r="101" spans="1:6" x14ac:dyDescent="0.25">
      <c r="A101" s="34">
        <v>95</v>
      </c>
      <c r="B101" s="34">
        <v>131</v>
      </c>
      <c r="C101" s="50" t="s">
        <v>79</v>
      </c>
      <c r="D101" s="47">
        <v>13</v>
      </c>
      <c r="E101" s="64">
        <v>1067</v>
      </c>
      <c r="F101" s="75">
        <v>38.325925925926001</v>
      </c>
    </row>
    <row r="102" spans="1:6" x14ac:dyDescent="0.25">
      <c r="A102" s="34">
        <v>96</v>
      </c>
      <c r="B102" s="34">
        <v>109</v>
      </c>
      <c r="C102" s="50" t="s">
        <v>108</v>
      </c>
      <c r="D102" s="47">
        <v>2</v>
      </c>
      <c r="E102" s="64">
        <v>228</v>
      </c>
      <c r="F102" s="75">
        <v>38.201754385965003</v>
      </c>
    </row>
    <row r="103" spans="1:6" x14ac:dyDescent="0.25">
      <c r="A103" s="34">
        <v>97</v>
      </c>
      <c r="B103" s="34">
        <v>189</v>
      </c>
      <c r="C103" s="50" t="s">
        <v>137</v>
      </c>
      <c r="D103" s="47">
        <v>11</v>
      </c>
      <c r="E103" s="64">
        <v>2431</v>
      </c>
      <c r="F103" s="75">
        <v>38.065886392053002</v>
      </c>
    </row>
    <row r="104" spans="1:6" x14ac:dyDescent="0.25">
      <c r="A104" s="34">
        <v>98</v>
      </c>
      <c r="B104" s="34">
        <v>172</v>
      </c>
      <c r="C104" s="50" t="s">
        <v>76</v>
      </c>
      <c r="D104" s="47">
        <v>12</v>
      </c>
      <c r="E104" s="64">
        <v>3296</v>
      </c>
      <c r="F104" s="75">
        <v>37.939825598582004</v>
      </c>
    </row>
    <row r="105" spans="1:6" x14ac:dyDescent="0.25">
      <c r="A105" s="34">
        <v>99</v>
      </c>
      <c r="B105" s="34">
        <v>81</v>
      </c>
      <c r="C105" s="50" t="s">
        <v>99</v>
      </c>
      <c r="D105" s="47">
        <v>1</v>
      </c>
      <c r="E105" s="64">
        <v>276</v>
      </c>
      <c r="F105" s="75">
        <v>37.680297397768996</v>
      </c>
    </row>
    <row r="106" spans="1:6" x14ac:dyDescent="0.25">
      <c r="A106" s="34">
        <v>100</v>
      </c>
      <c r="B106" s="34">
        <v>269</v>
      </c>
      <c r="C106" s="50" t="s">
        <v>93</v>
      </c>
      <c r="D106" s="47">
        <v>13</v>
      </c>
      <c r="E106" s="64">
        <v>137</v>
      </c>
      <c r="F106" s="75">
        <v>37.485714285714003</v>
      </c>
    </row>
    <row r="107" spans="1:6" x14ac:dyDescent="0.25">
      <c r="A107" s="34">
        <v>101</v>
      </c>
      <c r="B107" s="34">
        <v>5</v>
      </c>
      <c r="C107" s="50" t="s">
        <v>51</v>
      </c>
      <c r="D107" s="47">
        <v>10</v>
      </c>
      <c r="E107" s="64">
        <v>2519</v>
      </c>
      <c r="F107" s="75">
        <v>36.934140302869999</v>
      </c>
    </row>
    <row r="108" spans="1:6" x14ac:dyDescent="0.25">
      <c r="A108" s="34">
        <v>102</v>
      </c>
      <c r="B108" s="34">
        <v>267</v>
      </c>
      <c r="C108" s="50" t="s">
        <v>93</v>
      </c>
      <c r="D108" s="47">
        <v>5</v>
      </c>
      <c r="E108" s="64">
        <v>791</v>
      </c>
      <c r="F108" s="75">
        <v>35.929295807022001</v>
      </c>
    </row>
    <row r="109" spans="1:6" s="59" customFormat="1" x14ac:dyDescent="0.25">
      <c r="A109" s="34">
        <v>103</v>
      </c>
      <c r="B109" s="34">
        <v>160</v>
      </c>
      <c r="C109" s="50" t="s">
        <v>84</v>
      </c>
      <c r="D109" s="47">
        <v>16</v>
      </c>
      <c r="E109" s="64">
        <v>1388</v>
      </c>
      <c r="F109" s="75">
        <v>34.23847453874</v>
      </c>
    </row>
    <row r="110" spans="1:6" x14ac:dyDescent="0.25">
      <c r="A110" s="34">
        <v>104</v>
      </c>
      <c r="B110" s="34">
        <v>163</v>
      </c>
      <c r="C110" s="50" t="s">
        <v>120</v>
      </c>
      <c r="D110" s="47">
        <v>2</v>
      </c>
      <c r="E110" s="64">
        <v>1317</v>
      </c>
      <c r="F110" s="75">
        <v>32.494378257946998</v>
      </c>
    </row>
    <row r="111" spans="1:6" x14ac:dyDescent="0.25">
      <c r="A111" s="34">
        <v>105</v>
      </c>
      <c r="B111" s="34">
        <v>150</v>
      </c>
      <c r="C111" s="50" t="s">
        <v>66</v>
      </c>
      <c r="D111" s="47">
        <v>11</v>
      </c>
      <c r="E111" s="64">
        <v>2298</v>
      </c>
      <c r="F111" s="75">
        <v>32.104570165189998</v>
      </c>
    </row>
    <row r="112" spans="1:6" x14ac:dyDescent="0.25">
      <c r="A112" s="34">
        <v>106</v>
      </c>
      <c r="B112" s="34">
        <v>265</v>
      </c>
      <c r="C112" s="50" t="s">
        <v>127</v>
      </c>
      <c r="D112" s="47">
        <v>2</v>
      </c>
      <c r="E112" s="64">
        <v>640</v>
      </c>
      <c r="F112" s="75">
        <v>31.103338632749999</v>
      </c>
    </row>
    <row r="113" spans="1:6" x14ac:dyDescent="0.25">
      <c r="A113" s="34">
        <v>107</v>
      </c>
      <c r="B113" s="34">
        <v>152</v>
      </c>
      <c r="C113" s="50" t="s">
        <v>62</v>
      </c>
      <c r="D113" s="47">
        <v>10</v>
      </c>
      <c r="E113" s="64">
        <v>1585</v>
      </c>
      <c r="F113" s="75">
        <v>30.460293586890998</v>
      </c>
    </row>
    <row r="114" spans="1:6" x14ac:dyDescent="0.25">
      <c r="A114" s="34">
        <v>108</v>
      </c>
      <c r="B114" s="34">
        <v>238</v>
      </c>
      <c r="C114" s="50" t="s">
        <v>56</v>
      </c>
      <c r="D114" s="47">
        <v>2</v>
      </c>
      <c r="E114" s="64">
        <v>502</v>
      </c>
      <c r="F114" s="75">
        <v>30.138047796814</v>
      </c>
    </row>
    <row r="115" spans="1:6" x14ac:dyDescent="0.25">
      <c r="A115" s="34">
        <v>109</v>
      </c>
      <c r="B115" s="34">
        <v>102</v>
      </c>
      <c r="C115" s="50" t="s">
        <v>57</v>
      </c>
      <c r="D115" s="47">
        <v>14</v>
      </c>
      <c r="E115" s="64">
        <v>1978</v>
      </c>
      <c r="F115" s="75">
        <v>29.499034942745997</v>
      </c>
    </row>
    <row r="116" spans="1:6" x14ac:dyDescent="0.25">
      <c r="A116" s="34">
        <v>110</v>
      </c>
      <c r="B116" s="34">
        <v>66</v>
      </c>
      <c r="C116" s="50" t="s">
        <v>57</v>
      </c>
      <c r="D116" s="47">
        <v>12</v>
      </c>
      <c r="E116" s="64">
        <v>2054</v>
      </c>
      <c r="F116" s="75">
        <v>29.128764415038997</v>
      </c>
    </row>
    <row r="117" spans="1:6" x14ac:dyDescent="0.25">
      <c r="A117" s="34">
        <v>111</v>
      </c>
      <c r="B117" s="34">
        <v>108</v>
      </c>
      <c r="C117" s="50" t="s">
        <v>82</v>
      </c>
      <c r="D117" s="47">
        <v>20</v>
      </c>
      <c r="E117" s="64">
        <v>3755</v>
      </c>
      <c r="F117" s="75">
        <v>28.642463202825002</v>
      </c>
    </row>
    <row r="118" spans="1:6" x14ac:dyDescent="0.25">
      <c r="A118" s="34">
        <v>112</v>
      </c>
      <c r="B118" s="34">
        <v>217</v>
      </c>
      <c r="C118" s="50" t="s">
        <v>84</v>
      </c>
      <c r="D118" s="47">
        <v>15</v>
      </c>
      <c r="E118" s="64">
        <v>1373</v>
      </c>
      <c r="F118" s="75">
        <v>28.453309247562999</v>
      </c>
    </row>
    <row r="119" spans="1:6" x14ac:dyDescent="0.25">
      <c r="A119" s="34">
        <v>113</v>
      </c>
      <c r="B119" s="34">
        <v>15</v>
      </c>
      <c r="C119" s="50" t="s">
        <v>59</v>
      </c>
      <c r="D119" s="47">
        <v>1</v>
      </c>
      <c r="E119" s="64">
        <v>930</v>
      </c>
      <c r="F119" s="75">
        <v>27.811397858065</v>
      </c>
    </row>
    <row r="120" spans="1:6" x14ac:dyDescent="0.25">
      <c r="A120" s="34">
        <v>114</v>
      </c>
      <c r="B120" s="34">
        <v>148</v>
      </c>
      <c r="C120" s="50" t="s">
        <v>84</v>
      </c>
      <c r="D120" s="47">
        <v>12</v>
      </c>
      <c r="E120" s="64">
        <v>2608</v>
      </c>
      <c r="F120" s="75">
        <v>27.492799115872003</v>
      </c>
    </row>
    <row r="121" spans="1:6" x14ac:dyDescent="0.25">
      <c r="A121" s="34">
        <v>115</v>
      </c>
      <c r="B121" s="34">
        <v>157</v>
      </c>
      <c r="C121" s="50" t="s">
        <v>117</v>
      </c>
      <c r="D121" s="47">
        <v>3</v>
      </c>
      <c r="E121" s="64">
        <v>1370</v>
      </c>
      <c r="F121" s="75">
        <v>26.518978091241003</v>
      </c>
    </row>
    <row r="122" spans="1:6" x14ac:dyDescent="0.25">
      <c r="A122" s="34">
        <v>116</v>
      </c>
      <c r="B122" s="34">
        <v>70</v>
      </c>
      <c r="C122" s="50" t="s">
        <v>83</v>
      </c>
      <c r="D122" s="47">
        <v>12</v>
      </c>
      <c r="E122" s="64">
        <v>1545</v>
      </c>
      <c r="F122" s="75">
        <v>26.401626003619999</v>
      </c>
    </row>
    <row r="123" spans="1:6" x14ac:dyDescent="0.25">
      <c r="A123" s="34">
        <v>117</v>
      </c>
      <c r="B123" s="34">
        <v>156</v>
      </c>
      <c r="C123" s="50" t="s">
        <v>119</v>
      </c>
      <c r="D123" s="47">
        <v>2</v>
      </c>
      <c r="E123" s="64">
        <v>988</v>
      </c>
      <c r="F123" s="75">
        <v>25.063739304115</v>
      </c>
    </row>
    <row r="124" spans="1:6" x14ac:dyDescent="0.25">
      <c r="A124" s="34">
        <v>118</v>
      </c>
      <c r="B124" s="34">
        <v>80</v>
      </c>
      <c r="C124" s="50" t="s">
        <v>90</v>
      </c>
      <c r="D124" s="47">
        <v>12</v>
      </c>
      <c r="E124" s="64">
        <v>2767</v>
      </c>
      <c r="F124" s="75">
        <v>24.762221228560996</v>
      </c>
    </row>
    <row r="125" spans="1:6" x14ac:dyDescent="0.25">
      <c r="A125" s="34">
        <v>119</v>
      </c>
      <c r="B125" s="34">
        <v>146</v>
      </c>
      <c r="C125" s="50" t="s">
        <v>113</v>
      </c>
      <c r="D125" s="47">
        <v>15</v>
      </c>
      <c r="E125" s="64">
        <v>2528</v>
      </c>
      <c r="F125" s="75">
        <v>24.420991266254997</v>
      </c>
    </row>
    <row r="126" spans="1:6" x14ac:dyDescent="0.25">
      <c r="A126" s="34">
        <v>120</v>
      </c>
      <c r="B126" s="34">
        <v>115</v>
      </c>
      <c r="C126" s="50" t="s">
        <v>76</v>
      </c>
      <c r="D126" s="47">
        <v>10</v>
      </c>
      <c r="E126" s="64">
        <v>2109</v>
      </c>
      <c r="F126" s="75">
        <v>22.610230963730999</v>
      </c>
    </row>
    <row r="127" spans="1:6" x14ac:dyDescent="0.25">
      <c r="A127" s="34">
        <v>121</v>
      </c>
      <c r="B127" s="34">
        <v>79</v>
      </c>
      <c r="C127" s="50" t="s">
        <v>82</v>
      </c>
      <c r="D127" s="47">
        <v>21</v>
      </c>
      <c r="E127" s="64">
        <v>1376</v>
      </c>
      <c r="F127" s="75">
        <v>22.002139573310998</v>
      </c>
    </row>
    <row r="128" spans="1:6" x14ac:dyDescent="0.25">
      <c r="A128" s="34">
        <v>122</v>
      </c>
      <c r="B128" s="34">
        <v>248</v>
      </c>
      <c r="C128" s="50" t="s">
        <v>130</v>
      </c>
      <c r="D128" s="47">
        <v>11</v>
      </c>
      <c r="E128" s="64">
        <v>1166</v>
      </c>
      <c r="F128" s="75">
        <v>21.388213646085998</v>
      </c>
    </row>
    <row r="129" spans="1:6" x14ac:dyDescent="0.25">
      <c r="A129" s="34">
        <v>123</v>
      </c>
      <c r="B129" s="34">
        <v>41</v>
      </c>
      <c r="C129" s="50" t="s">
        <v>47</v>
      </c>
      <c r="D129" s="47">
        <v>11</v>
      </c>
      <c r="E129" s="64">
        <v>89</v>
      </c>
      <c r="F129" s="75">
        <v>21.033707865168001</v>
      </c>
    </row>
    <row r="130" spans="1:6" x14ac:dyDescent="0.25">
      <c r="A130" s="34">
        <v>124</v>
      </c>
      <c r="B130" s="34">
        <v>90</v>
      </c>
      <c r="C130" s="50" t="s">
        <v>85</v>
      </c>
      <c r="D130" s="47">
        <v>15</v>
      </c>
      <c r="E130" s="64">
        <v>1278</v>
      </c>
      <c r="F130" s="75">
        <v>21.014417098439001</v>
      </c>
    </row>
    <row r="131" spans="1:6" x14ac:dyDescent="0.25">
      <c r="A131" s="34">
        <v>125</v>
      </c>
      <c r="B131" s="34">
        <v>73</v>
      </c>
      <c r="C131" s="50" t="s">
        <v>84</v>
      </c>
      <c r="D131" s="47">
        <v>17</v>
      </c>
      <c r="E131" s="64">
        <v>1734</v>
      </c>
      <c r="F131" s="75">
        <v>20.714590918020999</v>
      </c>
    </row>
    <row r="132" spans="1:6" x14ac:dyDescent="0.25">
      <c r="A132" s="34">
        <v>126</v>
      </c>
      <c r="B132" s="34">
        <v>264</v>
      </c>
      <c r="C132" s="50" t="s">
        <v>85</v>
      </c>
      <c r="D132" s="47">
        <v>14</v>
      </c>
      <c r="E132" s="64">
        <v>67</v>
      </c>
      <c r="F132" s="75">
        <v>20.537313432836001</v>
      </c>
    </row>
    <row r="133" spans="1:6" x14ac:dyDescent="0.25">
      <c r="A133" s="34">
        <v>127</v>
      </c>
      <c r="B133" s="34">
        <v>191</v>
      </c>
      <c r="C133" s="50" t="s">
        <v>94</v>
      </c>
      <c r="D133" s="47">
        <v>21</v>
      </c>
      <c r="E133" s="64">
        <v>4334</v>
      </c>
      <c r="F133" s="75">
        <v>20.525563451831999</v>
      </c>
    </row>
    <row r="134" spans="1:6" x14ac:dyDescent="0.25">
      <c r="A134" s="34">
        <v>128</v>
      </c>
      <c r="B134" s="34">
        <v>78</v>
      </c>
      <c r="C134" s="50" t="s">
        <v>89</v>
      </c>
      <c r="D134" s="47">
        <v>12</v>
      </c>
      <c r="E134" s="64">
        <v>916</v>
      </c>
      <c r="F134" s="75">
        <v>19.235958663080002</v>
      </c>
    </row>
    <row r="135" spans="1:6" x14ac:dyDescent="0.25">
      <c r="A135" s="34">
        <v>129</v>
      </c>
      <c r="B135" s="34">
        <v>88</v>
      </c>
      <c r="C135" s="50" t="s">
        <v>75</v>
      </c>
      <c r="D135" s="47">
        <v>17</v>
      </c>
      <c r="E135" s="64">
        <v>1732</v>
      </c>
      <c r="F135" s="75">
        <v>18.940374306662999</v>
      </c>
    </row>
    <row r="136" spans="1:6" x14ac:dyDescent="0.25">
      <c r="A136" s="34">
        <v>130</v>
      </c>
      <c r="B136" s="34">
        <v>245</v>
      </c>
      <c r="C136" s="50" t="s">
        <v>55</v>
      </c>
      <c r="D136" s="47">
        <v>13</v>
      </c>
      <c r="E136" s="64">
        <v>678</v>
      </c>
      <c r="F136" s="75">
        <v>18.843175720506004</v>
      </c>
    </row>
    <row r="137" spans="1:6" x14ac:dyDescent="0.25">
      <c r="A137" s="34">
        <v>131</v>
      </c>
      <c r="B137" s="34">
        <v>99</v>
      </c>
      <c r="C137" s="50" t="s">
        <v>104</v>
      </c>
      <c r="D137" s="47">
        <v>1</v>
      </c>
      <c r="E137" s="64">
        <v>991</v>
      </c>
      <c r="F137" s="75">
        <v>18.730046257438001</v>
      </c>
    </row>
    <row r="138" spans="1:6" x14ac:dyDescent="0.25">
      <c r="A138" s="34">
        <v>132</v>
      </c>
      <c r="B138" s="34">
        <v>96</v>
      </c>
      <c r="C138" s="50" t="s">
        <v>93</v>
      </c>
      <c r="D138" s="47">
        <v>17</v>
      </c>
      <c r="E138" s="64">
        <v>366</v>
      </c>
      <c r="F138" s="75">
        <v>18.264462809916999</v>
      </c>
    </row>
    <row r="139" spans="1:6" x14ac:dyDescent="0.25">
      <c r="A139" s="34">
        <v>133</v>
      </c>
      <c r="B139" s="34">
        <v>122</v>
      </c>
      <c r="C139" s="50" t="s">
        <v>100</v>
      </c>
      <c r="D139" s="47">
        <v>10</v>
      </c>
      <c r="E139" s="64">
        <v>3425</v>
      </c>
      <c r="F139" s="75">
        <v>17.898907201339</v>
      </c>
    </row>
    <row r="140" spans="1:6" x14ac:dyDescent="0.25">
      <c r="A140" s="34">
        <v>134</v>
      </c>
      <c r="B140" s="34">
        <v>184</v>
      </c>
      <c r="C140" s="50" t="s">
        <v>137</v>
      </c>
      <c r="D140" s="47">
        <v>10</v>
      </c>
      <c r="E140" s="64">
        <v>2248</v>
      </c>
      <c r="F140" s="75">
        <v>17.460464905267003</v>
      </c>
    </row>
    <row r="141" spans="1:6" x14ac:dyDescent="0.25">
      <c r="A141" s="34">
        <v>135</v>
      </c>
      <c r="B141" s="34">
        <v>221</v>
      </c>
      <c r="C141" s="50" t="s">
        <v>98</v>
      </c>
      <c r="D141" s="47">
        <v>2</v>
      </c>
      <c r="E141" s="64">
        <v>473</v>
      </c>
      <c r="F141" s="75">
        <v>17.241168104762998</v>
      </c>
    </row>
    <row r="142" spans="1:6" x14ac:dyDescent="0.25">
      <c r="A142" s="34">
        <v>136</v>
      </c>
      <c r="B142" s="34">
        <v>27</v>
      </c>
      <c r="C142" s="50" t="s">
        <v>67</v>
      </c>
      <c r="D142" s="47">
        <v>1</v>
      </c>
      <c r="E142" s="64">
        <v>928</v>
      </c>
      <c r="F142" s="75">
        <v>17.142579079050002</v>
      </c>
    </row>
    <row r="143" spans="1:6" x14ac:dyDescent="0.25">
      <c r="A143" s="34">
        <v>137</v>
      </c>
      <c r="B143" s="34">
        <v>232</v>
      </c>
      <c r="C143" s="50" t="s">
        <v>125</v>
      </c>
      <c r="D143" s="47">
        <v>21</v>
      </c>
      <c r="E143" s="64">
        <v>4686</v>
      </c>
      <c r="F143" s="75">
        <v>16.891044821163</v>
      </c>
    </row>
    <row r="144" spans="1:6" x14ac:dyDescent="0.25">
      <c r="A144" s="34">
        <v>138</v>
      </c>
      <c r="B144" s="34">
        <v>200</v>
      </c>
      <c r="C144" s="50" t="s">
        <v>116</v>
      </c>
      <c r="D144" s="47">
        <v>2</v>
      </c>
      <c r="E144" s="64">
        <v>379</v>
      </c>
      <c r="F144" s="75">
        <v>16.506596306069</v>
      </c>
    </row>
    <row r="145" spans="1:6" x14ac:dyDescent="0.25">
      <c r="A145" s="34">
        <v>139</v>
      </c>
      <c r="B145" s="34">
        <v>138</v>
      </c>
      <c r="C145" s="50" t="s">
        <v>57</v>
      </c>
      <c r="D145" s="47">
        <v>15</v>
      </c>
      <c r="E145" s="64">
        <v>2000</v>
      </c>
      <c r="F145" s="75">
        <v>16.073666031230001</v>
      </c>
    </row>
    <row r="146" spans="1:6" x14ac:dyDescent="0.25">
      <c r="A146" s="34">
        <v>140</v>
      </c>
      <c r="B146" s="34">
        <v>202</v>
      </c>
      <c r="C146" s="50" t="s">
        <v>93</v>
      </c>
      <c r="D146" s="47">
        <v>15</v>
      </c>
      <c r="E146" s="64">
        <v>624</v>
      </c>
      <c r="F146" s="75">
        <v>15.831730769230999</v>
      </c>
    </row>
    <row r="147" spans="1:6" x14ac:dyDescent="0.25">
      <c r="A147" s="34">
        <v>141</v>
      </c>
      <c r="B147" s="34">
        <v>83</v>
      </c>
      <c r="C147" s="50" t="s">
        <v>57</v>
      </c>
      <c r="D147" s="47">
        <v>16</v>
      </c>
      <c r="E147" s="64">
        <v>1105</v>
      </c>
      <c r="F147" s="75">
        <v>15.520120143548997</v>
      </c>
    </row>
    <row r="148" spans="1:6" x14ac:dyDescent="0.25">
      <c r="A148" s="34">
        <v>142</v>
      </c>
      <c r="B148" s="34">
        <v>216</v>
      </c>
      <c r="C148" s="50" t="s">
        <v>97</v>
      </c>
      <c r="D148" s="47">
        <v>1</v>
      </c>
      <c r="E148" s="64">
        <v>599</v>
      </c>
      <c r="F148" s="75">
        <v>15.074583011595999</v>
      </c>
    </row>
    <row r="149" spans="1:6" x14ac:dyDescent="0.25">
      <c r="A149" s="34">
        <v>143</v>
      </c>
      <c r="B149" s="34">
        <v>212</v>
      </c>
      <c r="C149" s="50" t="s">
        <v>109</v>
      </c>
      <c r="D149" s="47">
        <v>1</v>
      </c>
      <c r="E149" s="64">
        <v>908</v>
      </c>
      <c r="F149" s="75">
        <v>14.651464979451999</v>
      </c>
    </row>
    <row r="150" spans="1:6" x14ac:dyDescent="0.25">
      <c r="A150" s="34">
        <v>144</v>
      </c>
      <c r="B150" s="34">
        <v>261</v>
      </c>
      <c r="C150" s="50" t="s">
        <v>74</v>
      </c>
      <c r="D150" s="47">
        <v>13</v>
      </c>
      <c r="E150" s="64">
        <v>115</v>
      </c>
      <c r="F150" s="75">
        <v>13.773913043478</v>
      </c>
    </row>
    <row r="151" spans="1:6" x14ac:dyDescent="0.25">
      <c r="A151" s="34">
        <v>145</v>
      </c>
      <c r="B151" s="34">
        <v>36</v>
      </c>
      <c r="C151" s="50" t="s">
        <v>74</v>
      </c>
      <c r="D151" s="47">
        <v>10</v>
      </c>
      <c r="E151" s="64">
        <v>5136</v>
      </c>
      <c r="F151" s="75">
        <v>13.552027984134</v>
      </c>
    </row>
    <row r="152" spans="1:6" x14ac:dyDescent="0.25">
      <c r="A152" s="34">
        <v>146</v>
      </c>
      <c r="B152" s="34">
        <v>174</v>
      </c>
      <c r="C152" s="50" t="s">
        <v>110</v>
      </c>
      <c r="D152" s="47">
        <v>11</v>
      </c>
      <c r="E152" s="64">
        <v>260</v>
      </c>
      <c r="F152" s="75">
        <v>12.956976744186001</v>
      </c>
    </row>
    <row r="153" spans="1:6" x14ac:dyDescent="0.25">
      <c r="A153" s="34">
        <v>147</v>
      </c>
      <c r="B153" s="34">
        <v>151</v>
      </c>
      <c r="C153" s="50" t="s">
        <v>118</v>
      </c>
      <c r="D153" s="47">
        <v>2</v>
      </c>
      <c r="E153" s="64">
        <v>442</v>
      </c>
      <c r="F153" s="75">
        <v>12.91343068696</v>
      </c>
    </row>
    <row r="154" spans="1:6" x14ac:dyDescent="0.25">
      <c r="A154" s="34">
        <v>148</v>
      </c>
      <c r="B154" s="34">
        <v>231</v>
      </c>
      <c r="C154" s="50" t="s">
        <v>125</v>
      </c>
      <c r="D154" s="47">
        <v>22</v>
      </c>
      <c r="E154" s="64">
        <v>4079</v>
      </c>
      <c r="F154" s="75">
        <v>12.830284426162001</v>
      </c>
    </row>
    <row r="155" spans="1:6" x14ac:dyDescent="0.25">
      <c r="A155" s="34">
        <v>149</v>
      </c>
      <c r="B155" s="34">
        <v>126</v>
      </c>
      <c r="C155" s="50" t="s">
        <v>73</v>
      </c>
      <c r="D155" s="47">
        <v>15</v>
      </c>
      <c r="E155" s="64">
        <v>2942</v>
      </c>
      <c r="F155" s="75">
        <v>12.495100103346999</v>
      </c>
    </row>
    <row r="156" spans="1:6" x14ac:dyDescent="0.25">
      <c r="A156" s="34">
        <v>150</v>
      </c>
      <c r="B156" s="34">
        <v>77</v>
      </c>
      <c r="C156" s="50" t="s">
        <v>98</v>
      </c>
      <c r="D156" s="47">
        <v>1</v>
      </c>
      <c r="E156" s="64">
        <v>439</v>
      </c>
      <c r="F156" s="75">
        <v>12.489749430524</v>
      </c>
    </row>
    <row r="157" spans="1:6" x14ac:dyDescent="0.25">
      <c r="A157" s="34">
        <v>151</v>
      </c>
      <c r="B157" s="34">
        <v>50</v>
      </c>
      <c r="C157" s="50" t="s">
        <v>69</v>
      </c>
      <c r="D157" s="47">
        <v>23</v>
      </c>
      <c r="E157" s="64">
        <v>3309</v>
      </c>
      <c r="F157" s="75">
        <v>12.114014304304003</v>
      </c>
    </row>
    <row r="158" spans="1:6" x14ac:dyDescent="0.25">
      <c r="A158" s="34">
        <v>152</v>
      </c>
      <c r="B158" s="34">
        <v>47</v>
      </c>
      <c r="C158" s="50" t="s">
        <v>80</v>
      </c>
      <c r="D158" s="47">
        <v>22</v>
      </c>
      <c r="E158" s="64">
        <v>1979</v>
      </c>
      <c r="F158" s="75">
        <v>11.92238245899</v>
      </c>
    </row>
    <row r="159" spans="1:6" x14ac:dyDescent="0.25">
      <c r="A159" s="34">
        <v>153</v>
      </c>
      <c r="B159" s="34">
        <v>222</v>
      </c>
      <c r="C159" s="50" t="s">
        <v>83</v>
      </c>
      <c r="D159" s="47">
        <v>15</v>
      </c>
      <c r="E159" s="64">
        <v>2350</v>
      </c>
      <c r="F159" s="75">
        <v>11.744261939002</v>
      </c>
    </row>
    <row r="160" spans="1:6" x14ac:dyDescent="0.25">
      <c r="A160" s="34">
        <v>154</v>
      </c>
      <c r="B160" s="34">
        <v>180</v>
      </c>
      <c r="C160" s="50" t="s">
        <v>94</v>
      </c>
      <c r="D160" s="47">
        <v>20</v>
      </c>
      <c r="E160" s="64">
        <v>2711</v>
      </c>
      <c r="F160" s="75">
        <v>11.547767122303</v>
      </c>
    </row>
    <row r="161" spans="1:6" x14ac:dyDescent="0.25">
      <c r="A161" s="34">
        <v>155</v>
      </c>
      <c r="B161" s="34">
        <v>12</v>
      </c>
      <c r="C161" s="50" t="s">
        <v>57</v>
      </c>
      <c r="D161" s="47">
        <v>11</v>
      </c>
      <c r="E161" s="64">
        <v>1164</v>
      </c>
      <c r="F161" s="75">
        <v>11.395007785203999</v>
      </c>
    </row>
    <row r="162" spans="1:6" x14ac:dyDescent="0.25">
      <c r="A162" s="34">
        <v>156</v>
      </c>
      <c r="B162" s="34">
        <v>91</v>
      </c>
      <c r="C162" s="50" t="s">
        <v>102</v>
      </c>
      <c r="D162" s="47">
        <v>1</v>
      </c>
      <c r="E162" s="64">
        <v>688</v>
      </c>
      <c r="F162" s="75">
        <v>11.152228680232</v>
      </c>
    </row>
    <row r="163" spans="1:6" x14ac:dyDescent="0.25">
      <c r="A163" s="34">
        <v>157</v>
      </c>
      <c r="B163" s="34">
        <v>58</v>
      </c>
      <c r="C163" s="50" t="s">
        <v>86</v>
      </c>
      <c r="D163" s="47">
        <v>12</v>
      </c>
      <c r="E163" s="64">
        <v>1028</v>
      </c>
      <c r="F163" s="75">
        <v>10.688220130948999</v>
      </c>
    </row>
    <row r="164" spans="1:6" x14ac:dyDescent="0.25">
      <c r="A164" s="34">
        <v>158</v>
      </c>
      <c r="B164" s="34">
        <v>87</v>
      </c>
      <c r="C164" s="50" t="s">
        <v>83</v>
      </c>
      <c r="D164" s="47">
        <v>14</v>
      </c>
      <c r="E164" s="64">
        <v>2149</v>
      </c>
      <c r="F164" s="75">
        <v>10.62633783155</v>
      </c>
    </row>
    <row r="165" spans="1:6" x14ac:dyDescent="0.25">
      <c r="A165" s="34">
        <v>159</v>
      </c>
      <c r="B165" s="34">
        <v>24</v>
      </c>
      <c r="C165" s="50" t="s">
        <v>65</v>
      </c>
      <c r="D165" s="47">
        <v>12</v>
      </c>
      <c r="E165" s="64">
        <v>2266</v>
      </c>
      <c r="F165" s="75">
        <v>10.262610956250001</v>
      </c>
    </row>
    <row r="166" spans="1:6" x14ac:dyDescent="0.25">
      <c r="A166" s="34">
        <v>160</v>
      </c>
      <c r="B166" s="34">
        <v>141</v>
      </c>
      <c r="C166" s="50" t="s">
        <v>80</v>
      </c>
      <c r="D166" s="47">
        <v>21</v>
      </c>
      <c r="E166" s="64">
        <v>538</v>
      </c>
      <c r="F166" s="75">
        <v>10.247123888328</v>
      </c>
    </row>
    <row r="167" spans="1:6" x14ac:dyDescent="0.25">
      <c r="A167" s="34">
        <v>161</v>
      </c>
      <c r="B167" s="34">
        <v>199</v>
      </c>
      <c r="C167" s="50" t="s">
        <v>110</v>
      </c>
      <c r="D167" s="47">
        <v>10</v>
      </c>
      <c r="E167" s="64">
        <v>2589</v>
      </c>
      <c r="F167" s="75">
        <v>10.177215338804</v>
      </c>
    </row>
    <row r="168" spans="1:6" x14ac:dyDescent="0.25">
      <c r="A168" s="34">
        <v>162</v>
      </c>
      <c r="B168" s="34">
        <v>34</v>
      </c>
      <c r="C168" s="50" t="s">
        <v>72</v>
      </c>
      <c r="D168" s="47">
        <v>1</v>
      </c>
      <c r="E168" s="64">
        <v>243</v>
      </c>
      <c r="F168" s="75">
        <v>10.089538790798001</v>
      </c>
    </row>
    <row r="169" spans="1:6" x14ac:dyDescent="0.25">
      <c r="A169" s="34">
        <v>163</v>
      </c>
      <c r="B169" s="34">
        <v>182</v>
      </c>
      <c r="C169" s="50" t="s">
        <v>137</v>
      </c>
      <c r="D169" s="47">
        <v>12</v>
      </c>
      <c r="E169" s="64">
        <v>2327</v>
      </c>
      <c r="F169" s="75">
        <v>9.9505163511189991</v>
      </c>
    </row>
    <row r="170" spans="1:6" x14ac:dyDescent="0.25">
      <c r="A170" s="34">
        <v>164</v>
      </c>
      <c r="B170" s="34">
        <v>190</v>
      </c>
      <c r="C170" s="50" t="s">
        <v>89</v>
      </c>
      <c r="D170" s="47">
        <v>10</v>
      </c>
      <c r="E170" s="64">
        <v>1855</v>
      </c>
      <c r="F170" s="75">
        <v>9.7793094453440013</v>
      </c>
    </row>
    <row r="171" spans="1:6" x14ac:dyDescent="0.25">
      <c r="A171" s="34">
        <v>165</v>
      </c>
      <c r="B171" s="34">
        <v>213</v>
      </c>
      <c r="C171" s="50" t="s">
        <v>102</v>
      </c>
      <c r="D171" s="47">
        <v>12</v>
      </c>
      <c r="E171" s="64">
        <v>704</v>
      </c>
      <c r="F171" s="75">
        <v>9.2772427029790006</v>
      </c>
    </row>
    <row r="172" spans="1:6" x14ac:dyDescent="0.25">
      <c r="A172" s="34">
        <v>166</v>
      </c>
      <c r="B172" s="34">
        <v>181</v>
      </c>
      <c r="C172" s="50" t="s">
        <v>84</v>
      </c>
      <c r="D172" s="47">
        <v>13</v>
      </c>
      <c r="E172" s="64">
        <v>1572</v>
      </c>
      <c r="F172" s="75">
        <v>9.0259273767439989</v>
      </c>
    </row>
    <row r="173" spans="1:6" x14ac:dyDescent="0.25">
      <c r="A173" s="34">
        <v>167</v>
      </c>
      <c r="B173" s="34">
        <v>124</v>
      </c>
      <c r="C173" s="50" t="s">
        <v>111</v>
      </c>
      <c r="D173" s="47">
        <v>13</v>
      </c>
      <c r="E173" s="64">
        <v>1287</v>
      </c>
      <c r="F173" s="75">
        <v>8.8427966928899995</v>
      </c>
    </row>
    <row r="174" spans="1:6" x14ac:dyDescent="0.25">
      <c r="A174" s="34">
        <v>168</v>
      </c>
      <c r="B174" s="34">
        <v>54</v>
      </c>
      <c r="C174" s="50" t="s">
        <v>84</v>
      </c>
      <c r="D174" s="47">
        <v>11</v>
      </c>
      <c r="E174" s="64">
        <v>480</v>
      </c>
      <c r="F174" s="75">
        <v>7.9645030344830001</v>
      </c>
    </row>
    <row r="175" spans="1:6" x14ac:dyDescent="0.25">
      <c r="A175" s="34">
        <v>169</v>
      </c>
      <c r="B175" s="34">
        <v>209</v>
      </c>
      <c r="C175" s="50" t="s">
        <v>97</v>
      </c>
      <c r="D175" s="47">
        <v>3</v>
      </c>
      <c r="E175" s="64">
        <v>651</v>
      </c>
      <c r="F175" s="75">
        <v>7.6252825586729998</v>
      </c>
    </row>
    <row r="176" spans="1:6" x14ac:dyDescent="0.25">
      <c r="A176" s="34">
        <v>170</v>
      </c>
      <c r="B176" s="34">
        <v>211</v>
      </c>
      <c r="C176" s="50" t="s">
        <v>65</v>
      </c>
      <c r="D176" s="47">
        <v>13</v>
      </c>
      <c r="E176" s="64">
        <v>1956</v>
      </c>
      <c r="F176" s="75">
        <v>7.6209505585460002</v>
      </c>
    </row>
    <row r="177" spans="1:6" x14ac:dyDescent="0.25">
      <c r="A177" s="34">
        <v>171</v>
      </c>
      <c r="B177" s="34">
        <v>186</v>
      </c>
      <c r="C177" s="50" t="s">
        <v>111</v>
      </c>
      <c r="D177" s="47">
        <v>11</v>
      </c>
      <c r="E177" s="64">
        <v>1950</v>
      </c>
      <c r="F177" s="75">
        <v>7.4877782363900005</v>
      </c>
    </row>
    <row r="178" spans="1:6" x14ac:dyDescent="0.25">
      <c r="A178" s="34">
        <v>172</v>
      </c>
      <c r="B178" s="34">
        <v>71</v>
      </c>
      <c r="C178" s="50" t="s">
        <v>94</v>
      </c>
      <c r="D178" s="47">
        <v>23</v>
      </c>
      <c r="E178" s="64">
        <v>4027</v>
      </c>
      <c r="F178" s="75">
        <v>7.3036636549849998</v>
      </c>
    </row>
    <row r="179" spans="1:6" x14ac:dyDescent="0.25">
      <c r="A179" s="34">
        <v>173</v>
      </c>
      <c r="B179" s="34">
        <v>145</v>
      </c>
      <c r="C179" s="50" t="s">
        <v>86</v>
      </c>
      <c r="D179" s="47">
        <v>10</v>
      </c>
      <c r="E179" s="64">
        <v>296</v>
      </c>
      <c r="F179" s="75">
        <v>6.8576468960420005</v>
      </c>
    </row>
    <row r="180" spans="1:6" x14ac:dyDescent="0.25">
      <c r="A180" s="34">
        <v>174</v>
      </c>
      <c r="B180" s="34">
        <v>111</v>
      </c>
      <c r="C180" s="50" t="s">
        <v>73</v>
      </c>
      <c r="D180" s="47">
        <v>11</v>
      </c>
      <c r="E180" s="64">
        <v>1714</v>
      </c>
      <c r="F180" s="75">
        <v>6.8493184388429995</v>
      </c>
    </row>
    <row r="181" spans="1:6" x14ac:dyDescent="0.25">
      <c r="A181" s="34">
        <v>175</v>
      </c>
      <c r="B181" s="34">
        <v>170</v>
      </c>
      <c r="C181" s="50" t="s">
        <v>118</v>
      </c>
      <c r="D181" s="47">
        <v>1</v>
      </c>
      <c r="E181" s="64">
        <v>790</v>
      </c>
      <c r="F181" s="75">
        <v>6.467403195707</v>
      </c>
    </row>
    <row r="182" spans="1:6" x14ac:dyDescent="0.25">
      <c r="A182" s="34">
        <v>176</v>
      </c>
      <c r="B182" s="34">
        <v>196</v>
      </c>
      <c r="C182" s="50" t="s">
        <v>56</v>
      </c>
      <c r="D182" s="47">
        <v>4</v>
      </c>
      <c r="E182" s="64">
        <v>997</v>
      </c>
      <c r="F182" s="75">
        <v>6.424248930329</v>
      </c>
    </row>
    <row r="183" spans="1:6" x14ac:dyDescent="0.25">
      <c r="A183" s="34">
        <v>177</v>
      </c>
      <c r="B183" s="34">
        <v>38</v>
      </c>
      <c r="C183" s="50" t="s">
        <v>76</v>
      </c>
      <c r="D183" s="47">
        <v>11</v>
      </c>
      <c r="E183" s="64">
        <v>437</v>
      </c>
      <c r="F183" s="75">
        <v>6.3627206156689997</v>
      </c>
    </row>
    <row r="184" spans="1:6" x14ac:dyDescent="0.25">
      <c r="A184" s="34">
        <v>178</v>
      </c>
      <c r="B184" s="34">
        <v>237</v>
      </c>
      <c r="C184" s="50" t="s">
        <v>97</v>
      </c>
      <c r="D184" s="47">
        <v>2</v>
      </c>
      <c r="E184" s="64">
        <v>173</v>
      </c>
      <c r="F184" s="75">
        <v>6.1176470588239997</v>
      </c>
    </row>
    <row r="185" spans="1:6" x14ac:dyDescent="0.25">
      <c r="A185" s="34">
        <v>179</v>
      </c>
      <c r="B185" s="34">
        <v>223</v>
      </c>
      <c r="C185" s="50" t="s">
        <v>83</v>
      </c>
      <c r="D185" s="47">
        <v>11</v>
      </c>
      <c r="E185" s="64">
        <v>442</v>
      </c>
      <c r="F185" s="75">
        <v>6.0089223121530004</v>
      </c>
    </row>
    <row r="186" spans="1:6" x14ac:dyDescent="0.25">
      <c r="A186" s="34">
        <v>180</v>
      </c>
      <c r="B186" s="34">
        <v>236</v>
      </c>
      <c r="C186" s="50" t="s">
        <v>125</v>
      </c>
      <c r="D186" s="47">
        <v>20</v>
      </c>
      <c r="E186" s="64">
        <v>4061</v>
      </c>
      <c r="F186" s="75">
        <v>5.9901716518220001</v>
      </c>
    </row>
    <row r="187" spans="1:6" x14ac:dyDescent="0.25">
      <c r="A187" s="34">
        <v>181</v>
      </c>
      <c r="B187" s="34">
        <v>249</v>
      </c>
      <c r="C187" s="50" t="s">
        <v>130</v>
      </c>
      <c r="D187" s="47">
        <v>13</v>
      </c>
      <c r="E187" s="64">
        <v>1327</v>
      </c>
      <c r="F187" s="75">
        <v>5.8515609063429999</v>
      </c>
    </row>
    <row r="188" spans="1:6" x14ac:dyDescent="0.25">
      <c r="A188" s="34">
        <v>182</v>
      </c>
      <c r="B188" s="34">
        <v>192</v>
      </c>
      <c r="C188" s="50" t="s">
        <v>119</v>
      </c>
      <c r="D188" s="47">
        <v>1</v>
      </c>
      <c r="E188" s="64">
        <v>911</v>
      </c>
      <c r="F188" s="75">
        <v>5.7609037487980004</v>
      </c>
    </row>
    <row r="189" spans="1:6" x14ac:dyDescent="0.25">
      <c r="A189" s="34">
        <v>183</v>
      </c>
      <c r="B189" s="34">
        <v>165</v>
      </c>
      <c r="C189" s="50" t="s">
        <v>75</v>
      </c>
      <c r="D189" s="47">
        <v>14</v>
      </c>
      <c r="E189" s="64">
        <v>2101</v>
      </c>
      <c r="F189" s="75">
        <v>5.7598714102369994</v>
      </c>
    </row>
    <row r="190" spans="1:6" x14ac:dyDescent="0.25">
      <c r="A190" s="34">
        <v>184</v>
      </c>
      <c r="B190" s="34">
        <v>193</v>
      </c>
      <c r="C190" s="50" t="s">
        <v>79</v>
      </c>
      <c r="D190" s="47">
        <v>10</v>
      </c>
      <c r="E190" s="64">
        <v>1623</v>
      </c>
      <c r="F190" s="75">
        <v>5.7399876771410003</v>
      </c>
    </row>
    <row r="191" spans="1:6" x14ac:dyDescent="0.25">
      <c r="A191" s="34">
        <v>185</v>
      </c>
      <c r="B191" s="34">
        <v>153</v>
      </c>
      <c r="C191" s="50" t="s">
        <v>56</v>
      </c>
      <c r="D191" s="47">
        <v>16</v>
      </c>
      <c r="E191" s="64">
        <v>372</v>
      </c>
      <c r="F191" s="75">
        <v>5.7169743622679992</v>
      </c>
    </row>
    <row r="192" spans="1:6" x14ac:dyDescent="0.25">
      <c r="A192" s="34">
        <v>186</v>
      </c>
      <c r="B192" s="34">
        <v>225</v>
      </c>
      <c r="C192" s="50" t="s">
        <v>111</v>
      </c>
      <c r="D192" s="47">
        <v>12</v>
      </c>
      <c r="E192" s="64">
        <v>1440</v>
      </c>
      <c r="F192" s="75">
        <v>5.0650407297450002</v>
      </c>
    </row>
    <row r="193" spans="1:6" x14ac:dyDescent="0.25">
      <c r="A193" s="34">
        <v>187</v>
      </c>
      <c r="B193" s="34">
        <v>37</v>
      </c>
      <c r="C193" s="50" t="s">
        <v>75</v>
      </c>
      <c r="D193" s="47">
        <v>12</v>
      </c>
      <c r="E193" s="64">
        <v>3190</v>
      </c>
      <c r="F193" s="75">
        <v>4.678764720377</v>
      </c>
    </row>
    <row r="194" spans="1:6" x14ac:dyDescent="0.25">
      <c r="A194" s="34">
        <v>188</v>
      </c>
      <c r="B194" s="34">
        <v>6</v>
      </c>
      <c r="C194" s="50" t="s">
        <v>52</v>
      </c>
      <c r="D194" s="47">
        <v>1</v>
      </c>
      <c r="E194" s="64">
        <v>328</v>
      </c>
      <c r="F194" s="75">
        <v>4.6300812926830002</v>
      </c>
    </row>
    <row r="195" spans="1:6" x14ac:dyDescent="0.25">
      <c r="A195" s="34">
        <v>189</v>
      </c>
      <c r="B195" s="34">
        <v>214</v>
      </c>
      <c r="C195" s="50" t="s">
        <v>97</v>
      </c>
      <c r="D195" s="47">
        <v>5</v>
      </c>
      <c r="E195" s="64">
        <v>801</v>
      </c>
      <c r="F195" s="75">
        <v>4.5653517587939998</v>
      </c>
    </row>
    <row r="196" spans="1:6" x14ac:dyDescent="0.25">
      <c r="A196" s="34">
        <v>190</v>
      </c>
      <c r="B196" s="34">
        <v>134</v>
      </c>
      <c r="C196" s="50" t="s">
        <v>105</v>
      </c>
      <c r="D196" s="47">
        <v>15</v>
      </c>
      <c r="E196" s="64">
        <v>2631</v>
      </c>
      <c r="F196" s="75">
        <v>4.4089205495019996</v>
      </c>
    </row>
    <row r="197" spans="1:6" x14ac:dyDescent="0.25">
      <c r="A197" s="34">
        <v>191</v>
      </c>
      <c r="B197" s="34">
        <v>9</v>
      </c>
      <c r="C197" s="50" t="s">
        <v>54</v>
      </c>
      <c r="D197" s="47">
        <v>13</v>
      </c>
      <c r="E197" s="64">
        <v>1504</v>
      </c>
      <c r="F197" s="75">
        <v>4.3945012787720001</v>
      </c>
    </row>
    <row r="198" spans="1:6" x14ac:dyDescent="0.25">
      <c r="A198" s="34">
        <v>192</v>
      </c>
      <c r="B198" s="34">
        <v>127</v>
      </c>
      <c r="C198" s="50" t="s">
        <v>90</v>
      </c>
      <c r="D198" s="47">
        <v>15</v>
      </c>
      <c r="E198" s="64">
        <v>1654</v>
      </c>
      <c r="F198" s="75">
        <v>3.8732501391530003</v>
      </c>
    </row>
    <row r="199" spans="1:6" x14ac:dyDescent="0.25">
      <c r="A199" s="34">
        <v>193</v>
      </c>
      <c r="B199" s="34" t="s">
        <v>63</v>
      </c>
      <c r="C199" s="50" t="s">
        <v>73</v>
      </c>
      <c r="D199" s="47">
        <v>13</v>
      </c>
      <c r="E199" s="64">
        <v>1057</v>
      </c>
      <c r="F199" s="75">
        <v>3.8654367682119997</v>
      </c>
    </row>
    <row r="200" spans="1:6" x14ac:dyDescent="0.25">
      <c r="A200" s="34">
        <v>194</v>
      </c>
      <c r="B200" s="34">
        <v>136</v>
      </c>
      <c r="C200" s="50" t="s">
        <v>115</v>
      </c>
      <c r="D200" s="47">
        <v>10</v>
      </c>
      <c r="E200" s="64">
        <v>1765</v>
      </c>
      <c r="F200" s="75">
        <v>3.5929645343520002</v>
      </c>
    </row>
    <row r="201" spans="1:6" x14ac:dyDescent="0.25">
      <c r="A201" s="34">
        <v>195</v>
      </c>
      <c r="B201" s="34">
        <v>169</v>
      </c>
      <c r="C201" s="50" t="s">
        <v>113</v>
      </c>
      <c r="D201" s="47">
        <v>11</v>
      </c>
      <c r="E201" s="64">
        <v>2743</v>
      </c>
      <c r="F201" s="75">
        <v>3.5464283260930003</v>
      </c>
    </row>
    <row r="202" spans="1:6" x14ac:dyDescent="0.25">
      <c r="A202" s="34">
        <v>196</v>
      </c>
      <c r="B202" s="34">
        <v>258</v>
      </c>
      <c r="C202" s="50" t="s">
        <v>125</v>
      </c>
      <c r="D202" s="47">
        <v>23</v>
      </c>
      <c r="E202" s="64">
        <v>2820</v>
      </c>
      <c r="F202" s="75">
        <v>3.526241134752</v>
      </c>
    </row>
    <row r="203" spans="1:6" x14ac:dyDescent="0.25">
      <c r="A203" s="34">
        <v>197</v>
      </c>
      <c r="B203" s="34">
        <v>121</v>
      </c>
      <c r="C203" s="50" t="s">
        <v>109</v>
      </c>
      <c r="D203" s="47">
        <v>2</v>
      </c>
      <c r="E203" s="64">
        <v>732</v>
      </c>
      <c r="F203" s="75">
        <v>3.5212038303690001</v>
      </c>
    </row>
    <row r="204" spans="1:6" x14ac:dyDescent="0.25">
      <c r="A204" s="34">
        <v>198</v>
      </c>
      <c r="B204" s="34">
        <v>255</v>
      </c>
      <c r="C204" s="50" t="s">
        <v>123</v>
      </c>
      <c r="D204" s="47">
        <v>4</v>
      </c>
      <c r="E204" s="64">
        <v>445</v>
      </c>
      <c r="F204" s="75">
        <v>3.325842696629</v>
      </c>
    </row>
    <row r="205" spans="1:6" x14ac:dyDescent="0.25">
      <c r="A205" s="34">
        <v>199</v>
      </c>
      <c r="B205" s="34">
        <v>86</v>
      </c>
      <c r="C205" s="50" t="s">
        <v>93</v>
      </c>
      <c r="D205" s="47">
        <v>14</v>
      </c>
      <c r="E205" s="64">
        <v>1372</v>
      </c>
      <c r="F205" s="75">
        <v>3.2513344399529998</v>
      </c>
    </row>
    <row r="206" spans="1:6" x14ac:dyDescent="0.25">
      <c r="A206" s="34">
        <v>200</v>
      </c>
      <c r="B206" s="34">
        <v>119</v>
      </c>
      <c r="C206" s="50" t="s">
        <v>102</v>
      </c>
      <c r="D206" s="47">
        <v>15</v>
      </c>
      <c r="E206" s="64">
        <v>2237</v>
      </c>
      <c r="F206" s="75">
        <v>3.1914066423760001</v>
      </c>
    </row>
    <row r="207" spans="1:6" x14ac:dyDescent="0.25">
      <c r="A207" s="34">
        <v>201</v>
      </c>
      <c r="B207" s="34">
        <v>273</v>
      </c>
      <c r="C207" s="50" t="s">
        <v>110</v>
      </c>
      <c r="D207" s="47">
        <v>14</v>
      </c>
      <c r="E207" s="64">
        <v>960</v>
      </c>
      <c r="F207" s="75">
        <v>3.0887090382769999</v>
      </c>
    </row>
    <row r="208" spans="1:6" x14ac:dyDescent="0.25">
      <c r="A208" s="34">
        <v>202</v>
      </c>
      <c r="B208" s="34">
        <v>256</v>
      </c>
      <c r="C208" s="50" t="s">
        <v>132</v>
      </c>
      <c r="D208" s="47">
        <v>1</v>
      </c>
      <c r="E208" s="64">
        <v>782</v>
      </c>
      <c r="F208" s="75">
        <v>3.0662914321440002</v>
      </c>
    </row>
    <row r="209" spans="1:6" x14ac:dyDescent="0.25">
      <c r="A209" s="34">
        <v>203</v>
      </c>
      <c r="B209" s="34">
        <v>155</v>
      </c>
      <c r="C209" s="50" t="s">
        <v>60</v>
      </c>
      <c r="D209" s="47">
        <v>4</v>
      </c>
      <c r="E209" s="64">
        <v>990</v>
      </c>
      <c r="F209" s="75">
        <v>3.0598151576319998</v>
      </c>
    </row>
    <row r="210" spans="1:6" x14ac:dyDescent="0.25">
      <c r="A210" s="34">
        <v>204</v>
      </c>
      <c r="B210" s="34">
        <v>185</v>
      </c>
      <c r="C210" s="50" t="s">
        <v>91</v>
      </c>
      <c r="D210" s="47">
        <v>10</v>
      </c>
      <c r="E210" s="64">
        <v>192</v>
      </c>
      <c r="F210" s="75">
        <v>2.9831572015250001</v>
      </c>
    </row>
    <row r="211" spans="1:6" x14ac:dyDescent="0.25">
      <c r="A211" s="34">
        <v>205</v>
      </c>
      <c r="B211" s="34">
        <v>203</v>
      </c>
      <c r="C211" s="50" t="s">
        <v>105</v>
      </c>
      <c r="D211" s="47">
        <v>10</v>
      </c>
      <c r="E211" s="64">
        <v>1486</v>
      </c>
      <c r="F211" s="75">
        <v>2.9192835082939999</v>
      </c>
    </row>
    <row r="212" spans="1:6" x14ac:dyDescent="0.25">
      <c r="A212" s="34">
        <v>206</v>
      </c>
      <c r="B212" s="34">
        <v>257</v>
      </c>
      <c r="C212" s="50" t="s">
        <v>82</v>
      </c>
      <c r="D212" s="47">
        <v>24</v>
      </c>
      <c r="E212" s="64">
        <v>208</v>
      </c>
      <c r="F212" s="75">
        <v>2.8780487804880002</v>
      </c>
    </row>
    <row r="213" spans="1:6" x14ac:dyDescent="0.25">
      <c r="A213" s="34">
        <v>207</v>
      </c>
      <c r="B213" s="34">
        <v>139</v>
      </c>
      <c r="C213" s="54" t="s">
        <v>74</v>
      </c>
      <c r="D213" s="53">
        <v>11</v>
      </c>
      <c r="E213" s="64">
        <v>2165</v>
      </c>
      <c r="F213" s="75">
        <v>2.8739292266709997</v>
      </c>
    </row>
    <row r="214" spans="1:6" x14ac:dyDescent="0.25">
      <c r="A214" s="34">
        <v>208</v>
      </c>
      <c r="B214" s="34">
        <v>60</v>
      </c>
      <c r="C214" s="50" t="s">
        <v>88</v>
      </c>
      <c r="D214" s="47">
        <v>10</v>
      </c>
      <c r="E214" s="64">
        <v>70</v>
      </c>
      <c r="F214" s="75">
        <v>2.7491841435170001</v>
      </c>
    </row>
    <row r="215" spans="1:6" x14ac:dyDescent="0.25">
      <c r="A215" s="34">
        <v>209</v>
      </c>
      <c r="B215" s="34">
        <v>233</v>
      </c>
      <c r="C215" s="50" t="s">
        <v>126</v>
      </c>
      <c r="D215" s="47">
        <v>22</v>
      </c>
      <c r="E215" s="64">
        <v>2795</v>
      </c>
      <c r="F215" s="75">
        <v>2.32808586762</v>
      </c>
    </row>
    <row r="216" spans="1:6" x14ac:dyDescent="0.25">
      <c r="A216" s="34">
        <v>210</v>
      </c>
      <c r="B216" s="34">
        <v>228</v>
      </c>
      <c r="C216" s="54" t="s">
        <v>82</v>
      </c>
      <c r="D216" s="53">
        <v>23</v>
      </c>
      <c r="E216" s="64">
        <v>4348</v>
      </c>
      <c r="F216" s="75">
        <v>2.242856199752</v>
      </c>
    </row>
    <row r="217" spans="1:6" x14ac:dyDescent="0.25">
      <c r="A217" s="34">
        <v>211</v>
      </c>
      <c r="B217" s="34">
        <v>220</v>
      </c>
      <c r="C217" s="50" t="s">
        <v>115</v>
      </c>
      <c r="D217" s="47">
        <v>11</v>
      </c>
      <c r="E217" s="64">
        <v>1739</v>
      </c>
      <c r="F217" s="75">
        <v>2.242770624252</v>
      </c>
    </row>
    <row r="218" spans="1:6" x14ac:dyDescent="0.25">
      <c r="A218" s="34">
        <v>212</v>
      </c>
      <c r="B218" s="34">
        <v>51</v>
      </c>
      <c r="C218" s="50" t="s">
        <v>82</v>
      </c>
      <c r="D218" s="47">
        <v>27</v>
      </c>
      <c r="E218" s="64">
        <v>1149</v>
      </c>
      <c r="F218" s="75">
        <v>2.1948255825810001</v>
      </c>
    </row>
    <row r="219" spans="1:6" x14ac:dyDescent="0.25">
      <c r="A219" s="34">
        <v>213</v>
      </c>
      <c r="B219" s="34">
        <v>84</v>
      </c>
      <c r="C219" s="50" t="s">
        <v>57</v>
      </c>
      <c r="D219" s="47">
        <v>13</v>
      </c>
      <c r="E219" s="64">
        <v>863</v>
      </c>
      <c r="F219" s="75">
        <v>2.0434175798899998</v>
      </c>
    </row>
    <row r="220" spans="1:6" x14ac:dyDescent="0.25">
      <c r="A220" s="34">
        <v>214</v>
      </c>
      <c r="B220" s="34">
        <v>74</v>
      </c>
      <c r="C220" s="50" t="s">
        <v>95</v>
      </c>
      <c r="D220" s="47">
        <v>1</v>
      </c>
      <c r="E220" s="64">
        <v>519</v>
      </c>
      <c r="F220" s="75">
        <v>1.9808124548079999</v>
      </c>
    </row>
    <row r="221" spans="1:6" x14ac:dyDescent="0.25">
      <c r="A221" s="34">
        <v>215</v>
      </c>
      <c r="B221" s="34">
        <v>133</v>
      </c>
      <c r="C221" s="50" t="s">
        <v>113</v>
      </c>
      <c r="D221" s="47">
        <v>14</v>
      </c>
      <c r="E221" s="64">
        <v>2978</v>
      </c>
      <c r="F221" s="75">
        <v>1.9744795164540001</v>
      </c>
    </row>
    <row r="222" spans="1:6" x14ac:dyDescent="0.25">
      <c r="A222" s="34">
        <v>216</v>
      </c>
      <c r="B222" s="34">
        <v>132</v>
      </c>
      <c r="C222" s="50" t="s">
        <v>93</v>
      </c>
      <c r="D222" s="47">
        <v>4</v>
      </c>
      <c r="E222" s="64">
        <v>987</v>
      </c>
      <c r="F222" s="75">
        <v>1.947474747474</v>
      </c>
    </row>
    <row r="223" spans="1:6" x14ac:dyDescent="0.25">
      <c r="A223" s="34">
        <v>217</v>
      </c>
      <c r="B223" s="34">
        <v>43</v>
      </c>
      <c r="C223" s="50" t="s">
        <v>65</v>
      </c>
      <c r="D223" s="47">
        <v>15</v>
      </c>
      <c r="E223" s="64">
        <v>330</v>
      </c>
      <c r="F223" s="75">
        <v>1.9333773118069999</v>
      </c>
    </row>
    <row r="224" spans="1:6" x14ac:dyDescent="0.25">
      <c r="A224" s="34">
        <v>218</v>
      </c>
      <c r="B224" s="34">
        <v>62</v>
      </c>
      <c r="C224" s="50" t="s">
        <v>65</v>
      </c>
      <c r="D224" s="47">
        <v>11</v>
      </c>
      <c r="E224" s="64">
        <v>299</v>
      </c>
      <c r="F224" s="75">
        <v>1.6903009966560001</v>
      </c>
    </row>
    <row r="225" spans="1:6" x14ac:dyDescent="0.25">
      <c r="A225" s="34">
        <v>219</v>
      </c>
      <c r="B225" s="34">
        <v>183</v>
      </c>
      <c r="C225" s="50" t="s">
        <v>74</v>
      </c>
      <c r="D225" s="47">
        <v>12</v>
      </c>
      <c r="E225" s="64">
        <v>86</v>
      </c>
      <c r="F225" s="75">
        <v>1.5186440677969999</v>
      </c>
    </row>
    <row r="226" spans="1:6" x14ac:dyDescent="0.25">
      <c r="A226" s="34">
        <v>220</v>
      </c>
      <c r="B226" s="34">
        <v>93</v>
      </c>
      <c r="C226" s="54" t="s">
        <v>83</v>
      </c>
      <c r="D226" s="53">
        <v>13</v>
      </c>
      <c r="E226" s="64">
        <v>2230</v>
      </c>
      <c r="F226" s="75">
        <v>1.442039117769</v>
      </c>
    </row>
    <row r="227" spans="1:6" x14ac:dyDescent="0.25">
      <c r="A227" s="34">
        <v>221</v>
      </c>
      <c r="B227" s="34">
        <v>207</v>
      </c>
      <c r="C227" s="54" t="s">
        <v>107</v>
      </c>
      <c r="D227" s="53">
        <v>2</v>
      </c>
      <c r="E227" s="64">
        <v>326</v>
      </c>
      <c r="F227" s="75">
        <v>1.3762108792849999</v>
      </c>
    </row>
    <row r="228" spans="1:6" x14ac:dyDescent="0.25">
      <c r="A228" s="34">
        <v>222</v>
      </c>
      <c r="B228" s="34">
        <v>65</v>
      </c>
      <c r="C228" s="54" t="s">
        <v>91</v>
      </c>
      <c r="D228" s="53">
        <v>12</v>
      </c>
      <c r="E228" s="64">
        <v>1175</v>
      </c>
      <c r="F228" s="75">
        <v>1.3348793219259998</v>
      </c>
    </row>
    <row r="229" spans="1:6" x14ac:dyDescent="0.25">
      <c r="A229" s="34">
        <v>223</v>
      </c>
      <c r="B229" s="34">
        <v>92</v>
      </c>
      <c r="C229" s="54" t="s">
        <v>73</v>
      </c>
      <c r="D229" s="53">
        <v>14</v>
      </c>
      <c r="E229" s="64">
        <v>1738</v>
      </c>
      <c r="F229" s="75">
        <v>1.274061969276</v>
      </c>
    </row>
    <row r="230" spans="1:6" x14ac:dyDescent="0.25">
      <c r="A230" s="34">
        <v>224</v>
      </c>
      <c r="B230" s="34">
        <v>177</v>
      </c>
      <c r="C230" s="54" t="s">
        <v>56</v>
      </c>
      <c r="D230" s="53">
        <v>10</v>
      </c>
      <c r="E230" s="64">
        <v>1069</v>
      </c>
      <c r="F230" s="75">
        <v>1.098409046392</v>
      </c>
    </row>
    <row r="231" spans="1:6" x14ac:dyDescent="0.25">
      <c r="A231" s="34">
        <v>225</v>
      </c>
      <c r="B231" s="34">
        <v>46</v>
      </c>
      <c r="C231" s="54" t="s">
        <v>79</v>
      </c>
      <c r="D231" s="53">
        <v>11</v>
      </c>
      <c r="E231" s="64">
        <v>672</v>
      </c>
      <c r="F231" s="75">
        <v>1.0437100213220001</v>
      </c>
    </row>
    <row r="232" spans="1:6" x14ac:dyDescent="0.25">
      <c r="A232" s="34">
        <v>226</v>
      </c>
      <c r="B232" s="34">
        <v>243</v>
      </c>
      <c r="C232" s="54" t="s">
        <v>129</v>
      </c>
      <c r="D232" s="53">
        <v>1</v>
      </c>
      <c r="E232" s="64">
        <v>537</v>
      </c>
      <c r="F232" s="75">
        <v>0.91417910447799999</v>
      </c>
    </row>
    <row r="233" spans="1:6" x14ac:dyDescent="0.25">
      <c r="A233" s="34">
        <v>227</v>
      </c>
      <c r="B233" s="34">
        <v>57</v>
      </c>
      <c r="C233" s="54" t="s">
        <v>85</v>
      </c>
      <c r="D233" s="53">
        <v>10</v>
      </c>
      <c r="E233" s="64">
        <v>967</v>
      </c>
      <c r="F233" s="75">
        <v>0.80041365046500002</v>
      </c>
    </row>
    <row r="234" spans="1:6" x14ac:dyDescent="0.25">
      <c r="A234" s="34">
        <v>228</v>
      </c>
      <c r="B234" s="34">
        <v>224</v>
      </c>
      <c r="C234" s="54" t="s">
        <v>112</v>
      </c>
      <c r="D234" s="53">
        <v>11</v>
      </c>
      <c r="E234" s="64">
        <v>2449</v>
      </c>
      <c r="F234" s="75">
        <v>0.68998430935199995</v>
      </c>
    </row>
    <row r="235" spans="1:6" x14ac:dyDescent="0.25">
      <c r="A235" s="34">
        <v>229</v>
      </c>
      <c r="B235" s="34">
        <v>194</v>
      </c>
      <c r="C235" s="54" t="s">
        <v>122</v>
      </c>
      <c r="D235" s="53">
        <v>12</v>
      </c>
      <c r="E235" s="64">
        <v>1512</v>
      </c>
      <c r="F235" s="75">
        <v>0.68568449926499997</v>
      </c>
    </row>
    <row r="236" spans="1:6" x14ac:dyDescent="0.25">
      <c r="A236" s="34">
        <v>230</v>
      </c>
      <c r="B236" s="34">
        <v>76</v>
      </c>
      <c r="C236" s="54" t="s">
        <v>97</v>
      </c>
      <c r="D236" s="53">
        <v>4</v>
      </c>
      <c r="E236" s="64">
        <v>1070</v>
      </c>
      <c r="F236" s="75">
        <v>0.61401869158900002</v>
      </c>
    </row>
    <row r="237" spans="1:6" x14ac:dyDescent="0.25">
      <c r="A237" s="34">
        <v>231</v>
      </c>
      <c r="B237" s="34">
        <v>1</v>
      </c>
      <c r="C237" s="54" t="s">
        <v>47</v>
      </c>
      <c r="D237" s="53">
        <v>13</v>
      </c>
      <c r="E237" s="64">
        <v>493</v>
      </c>
      <c r="F237" s="75">
        <v>0.58895705521499997</v>
      </c>
    </row>
    <row r="238" spans="1:6" x14ac:dyDescent="0.25">
      <c r="A238" s="34">
        <v>232</v>
      </c>
      <c r="B238" s="34">
        <v>171</v>
      </c>
      <c r="C238" s="54" t="s">
        <v>114</v>
      </c>
      <c r="D238" s="53">
        <v>10</v>
      </c>
      <c r="E238" s="64">
        <v>1034</v>
      </c>
      <c r="F238" s="75">
        <v>0.43312364234699996</v>
      </c>
    </row>
    <row r="239" spans="1:6" x14ac:dyDescent="0.25">
      <c r="A239" s="34">
        <v>233</v>
      </c>
      <c r="B239" s="34">
        <v>215</v>
      </c>
      <c r="C239" s="54" t="s">
        <v>82</v>
      </c>
      <c r="D239" s="53">
        <v>26</v>
      </c>
      <c r="E239" s="64">
        <v>778</v>
      </c>
      <c r="F239" s="75">
        <v>0.42416452442199998</v>
      </c>
    </row>
    <row r="240" spans="1:6" x14ac:dyDescent="0.25">
      <c r="A240" s="34">
        <v>234</v>
      </c>
      <c r="B240" s="34">
        <v>159</v>
      </c>
      <c r="C240" s="54" t="s">
        <v>56</v>
      </c>
      <c r="D240" s="53">
        <v>11</v>
      </c>
      <c r="E240" s="64">
        <v>51</v>
      </c>
      <c r="F240" s="75">
        <v>0</v>
      </c>
    </row>
    <row r="241" spans="1:6" x14ac:dyDescent="0.25">
      <c r="A241" s="34">
        <v>235</v>
      </c>
      <c r="B241" s="34">
        <v>18</v>
      </c>
      <c r="C241" s="54" t="s">
        <v>56</v>
      </c>
      <c r="D241" s="53">
        <v>13</v>
      </c>
      <c r="E241" s="64">
        <v>413</v>
      </c>
      <c r="F241" s="75">
        <v>0</v>
      </c>
    </row>
    <row r="242" spans="1:6" x14ac:dyDescent="0.25">
      <c r="A242" s="34">
        <v>236</v>
      </c>
      <c r="B242" s="34">
        <v>113</v>
      </c>
      <c r="C242" s="54" t="s">
        <v>56</v>
      </c>
      <c r="D242" s="53">
        <v>14</v>
      </c>
      <c r="E242" s="64">
        <v>84</v>
      </c>
      <c r="F242" s="75">
        <v>0</v>
      </c>
    </row>
    <row r="243" spans="1:6" x14ac:dyDescent="0.25">
      <c r="A243" s="34">
        <v>237</v>
      </c>
      <c r="B243" s="34">
        <v>239</v>
      </c>
      <c r="C243" s="74" t="s">
        <v>128</v>
      </c>
      <c r="D243" s="53">
        <v>10</v>
      </c>
      <c r="E243" s="64">
        <v>85</v>
      </c>
      <c r="F243" s="75">
        <v>0</v>
      </c>
    </row>
    <row r="244" spans="1:6" x14ac:dyDescent="0.25">
      <c r="A244" s="34">
        <v>238</v>
      </c>
      <c r="B244" s="34">
        <v>240</v>
      </c>
      <c r="C244" s="74" t="s">
        <v>128</v>
      </c>
      <c r="D244" s="53">
        <v>11</v>
      </c>
      <c r="E244" s="64">
        <v>118</v>
      </c>
      <c r="F244" s="75">
        <v>0</v>
      </c>
    </row>
    <row r="245" spans="1:6" x14ac:dyDescent="0.25">
      <c r="A245" s="34">
        <v>239</v>
      </c>
      <c r="B245" s="34" t="s">
        <v>63</v>
      </c>
      <c r="C245" s="74" t="s">
        <v>88</v>
      </c>
      <c r="D245" s="53">
        <v>11</v>
      </c>
      <c r="E245" s="64">
        <v>2215</v>
      </c>
      <c r="F245" s="75">
        <v>0</v>
      </c>
    </row>
    <row r="246" spans="1:6" x14ac:dyDescent="0.25">
      <c r="A246" s="34">
        <v>240</v>
      </c>
      <c r="B246" s="34">
        <v>242</v>
      </c>
      <c r="C246" s="49" t="s">
        <v>86</v>
      </c>
      <c r="D246" s="53">
        <v>11</v>
      </c>
      <c r="E246" s="64">
        <v>460</v>
      </c>
      <c r="F246" s="75">
        <v>0</v>
      </c>
    </row>
    <row r="247" spans="1:6" x14ac:dyDescent="0.25">
      <c r="A247" s="34">
        <v>241</v>
      </c>
      <c r="B247" s="34" t="s">
        <v>63</v>
      </c>
      <c r="C247" s="49" t="s">
        <v>86</v>
      </c>
      <c r="D247" s="53">
        <v>14</v>
      </c>
      <c r="E247" s="64">
        <v>209</v>
      </c>
      <c r="F247" s="75">
        <v>0</v>
      </c>
    </row>
    <row r="248" spans="1:6" x14ac:dyDescent="0.25">
      <c r="A248" s="34">
        <v>242</v>
      </c>
      <c r="B248" s="34">
        <v>244</v>
      </c>
      <c r="C248" s="49" t="s">
        <v>55</v>
      </c>
      <c r="D248" s="53">
        <v>10</v>
      </c>
      <c r="E248" s="64">
        <v>858</v>
      </c>
      <c r="F248" s="75">
        <v>0</v>
      </c>
    </row>
    <row r="249" spans="1:6" x14ac:dyDescent="0.25">
      <c r="A249" s="34">
        <v>243</v>
      </c>
      <c r="B249" s="34">
        <v>227</v>
      </c>
      <c r="C249" s="49" t="s">
        <v>55</v>
      </c>
      <c r="D249" s="53">
        <v>15</v>
      </c>
      <c r="E249" s="64">
        <v>1731</v>
      </c>
      <c r="F249" s="75">
        <v>0</v>
      </c>
    </row>
    <row r="250" spans="1:6" x14ac:dyDescent="0.25">
      <c r="A250" s="34">
        <v>244</v>
      </c>
      <c r="B250" s="34">
        <v>118</v>
      </c>
      <c r="C250" s="49" t="s">
        <v>96</v>
      </c>
      <c r="D250" s="53">
        <v>1</v>
      </c>
      <c r="E250" s="64">
        <v>259</v>
      </c>
      <c r="F250" s="75">
        <v>0</v>
      </c>
    </row>
    <row r="251" spans="1:6" x14ac:dyDescent="0.25">
      <c r="A251" s="34">
        <v>245</v>
      </c>
      <c r="B251" s="34">
        <v>250</v>
      </c>
      <c r="C251" s="49" t="s">
        <v>130</v>
      </c>
      <c r="D251" s="53">
        <v>16</v>
      </c>
      <c r="E251" s="64">
        <v>1592</v>
      </c>
      <c r="F251" s="75">
        <v>0</v>
      </c>
    </row>
    <row r="252" spans="1:6" x14ac:dyDescent="0.25">
      <c r="A252" s="34">
        <v>246</v>
      </c>
      <c r="B252" s="34">
        <v>251</v>
      </c>
      <c r="C252" s="49" t="s">
        <v>131</v>
      </c>
      <c r="D252" s="53">
        <v>10</v>
      </c>
      <c r="E252" s="64">
        <v>39</v>
      </c>
      <c r="F252" s="75">
        <v>0</v>
      </c>
    </row>
    <row r="253" spans="1:6" x14ac:dyDescent="0.25">
      <c r="A253" s="34">
        <v>247</v>
      </c>
      <c r="B253" s="34">
        <v>187</v>
      </c>
      <c r="C253" s="49" t="s">
        <v>111</v>
      </c>
      <c r="D253" s="53">
        <v>15</v>
      </c>
      <c r="E253" s="64">
        <v>182</v>
      </c>
      <c r="F253" s="75">
        <v>0</v>
      </c>
    </row>
    <row r="254" spans="1:6" x14ac:dyDescent="0.25">
      <c r="A254" s="34">
        <v>248</v>
      </c>
      <c r="B254" s="34">
        <v>253</v>
      </c>
      <c r="C254" s="49" t="s">
        <v>47</v>
      </c>
      <c r="D254" s="53">
        <v>12</v>
      </c>
      <c r="E254" s="64">
        <v>15</v>
      </c>
      <c r="F254" s="75">
        <v>0</v>
      </c>
    </row>
    <row r="255" spans="1:6" x14ac:dyDescent="0.25">
      <c r="A255" s="34">
        <v>249</v>
      </c>
      <c r="B255" s="34">
        <v>149</v>
      </c>
      <c r="C255" s="49" t="s">
        <v>47</v>
      </c>
      <c r="D255" s="53">
        <v>14</v>
      </c>
      <c r="E255" s="64">
        <v>588</v>
      </c>
      <c r="F255" s="75">
        <v>0</v>
      </c>
    </row>
    <row r="256" spans="1:6" x14ac:dyDescent="0.25">
      <c r="A256" s="34">
        <v>250</v>
      </c>
      <c r="B256" s="34">
        <v>167</v>
      </c>
      <c r="C256" s="49" t="s">
        <v>122</v>
      </c>
      <c r="D256" s="53">
        <v>11</v>
      </c>
      <c r="E256" s="64">
        <v>380</v>
      </c>
      <c r="F256" s="75">
        <v>0</v>
      </c>
    </row>
    <row r="257" spans="1:6" x14ac:dyDescent="0.25">
      <c r="A257" s="34">
        <v>251</v>
      </c>
      <c r="B257" s="34">
        <v>254</v>
      </c>
      <c r="C257" s="49" t="s">
        <v>123</v>
      </c>
      <c r="D257" s="53">
        <v>1</v>
      </c>
      <c r="E257" s="64">
        <v>408</v>
      </c>
      <c r="F257" s="75">
        <v>0</v>
      </c>
    </row>
    <row r="258" spans="1:6" x14ac:dyDescent="0.25">
      <c r="A258" s="34">
        <v>252</v>
      </c>
      <c r="B258" s="34">
        <v>188</v>
      </c>
      <c r="C258" s="49" t="s">
        <v>123</v>
      </c>
      <c r="D258" s="53">
        <v>2</v>
      </c>
      <c r="E258" s="64">
        <v>439</v>
      </c>
      <c r="F258" s="75">
        <v>0</v>
      </c>
    </row>
    <row r="259" spans="1:6" x14ac:dyDescent="0.25">
      <c r="A259" s="34">
        <v>253</v>
      </c>
      <c r="B259" s="34">
        <v>195</v>
      </c>
      <c r="C259" s="49" t="s">
        <v>113</v>
      </c>
      <c r="D259" s="53">
        <v>10</v>
      </c>
      <c r="E259" s="64">
        <v>239</v>
      </c>
      <c r="F259" s="75">
        <v>0</v>
      </c>
    </row>
    <row r="260" spans="1:6" x14ac:dyDescent="0.25">
      <c r="A260" s="34">
        <v>254</v>
      </c>
      <c r="B260" s="34" t="s">
        <v>63</v>
      </c>
      <c r="C260" s="49" t="s">
        <v>113</v>
      </c>
      <c r="D260" s="53">
        <v>13</v>
      </c>
      <c r="E260" s="64">
        <v>13</v>
      </c>
      <c r="F260" s="75">
        <v>0</v>
      </c>
    </row>
    <row r="261" spans="1:6" x14ac:dyDescent="0.25">
      <c r="A261" s="34">
        <v>255</v>
      </c>
      <c r="B261" s="34">
        <v>39</v>
      </c>
      <c r="C261" s="49" t="s">
        <v>58</v>
      </c>
      <c r="D261" s="53">
        <v>2</v>
      </c>
      <c r="E261" s="64">
        <v>906</v>
      </c>
      <c r="F261" s="75">
        <v>0</v>
      </c>
    </row>
    <row r="262" spans="1:6" x14ac:dyDescent="0.25">
      <c r="A262" s="34">
        <v>256</v>
      </c>
      <c r="B262" s="34" t="s">
        <v>63</v>
      </c>
      <c r="C262" s="49" t="s">
        <v>141</v>
      </c>
      <c r="D262" s="53">
        <v>1</v>
      </c>
      <c r="E262" s="64">
        <v>289</v>
      </c>
      <c r="F262" s="75">
        <v>0</v>
      </c>
    </row>
    <row r="263" spans="1:6" x14ac:dyDescent="0.25">
      <c r="A263" s="34">
        <v>257</v>
      </c>
      <c r="B263" s="34">
        <v>104</v>
      </c>
      <c r="C263" s="49" t="s">
        <v>106</v>
      </c>
      <c r="D263" s="53">
        <v>13</v>
      </c>
      <c r="E263" s="64">
        <v>188</v>
      </c>
      <c r="F263" s="75">
        <v>0</v>
      </c>
    </row>
    <row r="264" spans="1:6" x14ac:dyDescent="0.25">
      <c r="A264" s="34">
        <v>258</v>
      </c>
      <c r="B264" s="34" t="s">
        <v>63</v>
      </c>
      <c r="C264" s="49" t="s">
        <v>106</v>
      </c>
      <c r="D264" s="53">
        <v>14</v>
      </c>
      <c r="E264" s="64">
        <v>25</v>
      </c>
      <c r="F264" s="75">
        <v>0</v>
      </c>
    </row>
    <row r="265" spans="1:6" x14ac:dyDescent="0.25">
      <c r="A265" s="34">
        <v>259</v>
      </c>
      <c r="B265" s="34" t="s">
        <v>63</v>
      </c>
      <c r="C265" s="49" t="s">
        <v>138</v>
      </c>
      <c r="D265" s="53">
        <v>1</v>
      </c>
      <c r="E265" s="64">
        <v>298</v>
      </c>
      <c r="F265" s="75">
        <v>0</v>
      </c>
    </row>
    <row r="266" spans="1:6" x14ac:dyDescent="0.25">
      <c r="A266" s="34">
        <v>260</v>
      </c>
      <c r="B266" s="34">
        <v>100</v>
      </c>
      <c r="C266" s="49" t="s">
        <v>79</v>
      </c>
      <c r="D266" s="53">
        <v>15</v>
      </c>
      <c r="E266" s="64">
        <v>162</v>
      </c>
      <c r="F266" s="75">
        <v>0</v>
      </c>
    </row>
    <row r="267" spans="1:6" x14ac:dyDescent="0.25">
      <c r="A267" s="34">
        <v>261</v>
      </c>
      <c r="B267" s="34">
        <v>164</v>
      </c>
      <c r="C267" s="49" t="s">
        <v>108</v>
      </c>
      <c r="D267" s="53">
        <v>1</v>
      </c>
      <c r="E267" s="64">
        <v>191</v>
      </c>
      <c r="F267" s="75">
        <v>0</v>
      </c>
    </row>
    <row r="268" spans="1:6" x14ac:dyDescent="0.25">
      <c r="A268" s="34">
        <v>262</v>
      </c>
      <c r="B268" s="34">
        <v>259</v>
      </c>
      <c r="C268" s="49" t="s">
        <v>133</v>
      </c>
      <c r="D268" s="53">
        <v>1</v>
      </c>
      <c r="E268" s="64">
        <v>433</v>
      </c>
      <c r="F268" s="75">
        <v>0</v>
      </c>
    </row>
    <row r="269" spans="1:6" x14ac:dyDescent="0.25">
      <c r="A269" s="34">
        <v>263</v>
      </c>
      <c r="B269" s="34" t="s">
        <v>63</v>
      </c>
      <c r="C269" s="49" t="s">
        <v>115</v>
      </c>
      <c r="D269" s="53">
        <v>12</v>
      </c>
      <c r="E269" s="64">
        <v>1592</v>
      </c>
      <c r="F269" s="75">
        <v>0</v>
      </c>
    </row>
    <row r="270" spans="1:6" x14ac:dyDescent="0.25">
      <c r="A270" s="34">
        <v>264</v>
      </c>
      <c r="B270" s="34">
        <v>260</v>
      </c>
      <c r="C270" s="49" t="s">
        <v>94</v>
      </c>
      <c r="D270" s="53">
        <v>22</v>
      </c>
      <c r="E270" s="64">
        <v>1428</v>
      </c>
      <c r="F270" s="75">
        <v>0</v>
      </c>
    </row>
    <row r="271" spans="1:6" x14ac:dyDescent="0.25">
      <c r="A271" s="34">
        <v>265</v>
      </c>
      <c r="B271" s="34">
        <v>262</v>
      </c>
      <c r="C271" s="49" t="s">
        <v>74</v>
      </c>
      <c r="D271" s="53">
        <v>14</v>
      </c>
      <c r="E271" s="64">
        <v>19</v>
      </c>
      <c r="F271" s="75">
        <v>0</v>
      </c>
    </row>
    <row r="272" spans="1:6" x14ac:dyDescent="0.25">
      <c r="A272" s="34">
        <v>266</v>
      </c>
      <c r="B272" s="34">
        <v>32</v>
      </c>
      <c r="C272" s="49" t="s">
        <v>65</v>
      </c>
      <c r="D272" s="53">
        <v>10</v>
      </c>
      <c r="E272" s="64">
        <v>92</v>
      </c>
      <c r="F272" s="75">
        <v>0</v>
      </c>
    </row>
    <row r="273" spans="1:6" x14ac:dyDescent="0.25">
      <c r="A273" s="34">
        <v>267</v>
      </c>
      <c r="B273" s="34">
        <v>263</v>
      </c>
      <c r="C273" s="49" t="s">
        <v>85</v>
      </c>
      <c r="D273" s="53">
        <v>13</v>
      </c>
      <c r="E273" s="64">
        <v>120</v>
      </c>
      <c r="F273" s="75">
        <v>0</v>
      </c>
    </row>
    <row r="274" spans="1:6" x14ac:dyDescent="0.25">
      <c r="A274" s="34">
        <v>268</v>
      </c>
      <c r="B274" s="34">
        <v>229</v>
      </c>
      <c r="C274" s="49" t="s">
        <v>62</v>
      </c>
      <c r="D274" s="53">
        <v>13</v>
      </c>
      <c r="E274" s="64">
        <v>2781</v>
      </c>
      <c r="F274" s="75">
        <v>0</v>
      </c>
    </row>
    <row r="275" spans="1:6" x14ac:dyDescent="0.25">
      <c r="A275" s="34">
        <v>269</v>
      </c>
      <c r="B275" s="34">
        <v>69</v>
      </c>
      <c r="C275" s="49" t="s">
        <v>93</v>
      </c>
      <c r="D275" s="53">
        <v>2</v>
      </c>
      <c r="E275" s="64">
        <v>346</v>
      </c>
      <c r="F275" s="75">
        <v>0</v>
      </c>
    </row>
    <row r="276" spans="1:6" x14ac:dyDescent="0.25">
      <c r="A276" s="34">
        <v>270</v>
      </c>
      <c r="B276" s="34">
        <v>206</v>
      </c>
      <c r="C276" s="49" t="s">
        <v>93</v>
      </c>
      <c r="D276" s="53">
        <v>7</v>
      </c>
      <c r="E276" s="64">
        <v>388</v>
      </c>
      <c r="F276" s="75">
        <v>0</v>
      </c>
    </row>
    <row r="277" spans="1:6" x14ac:dyDescent="0.25">
      <c r="A277" s="34">
        <v>271</v>
      </c>
      <c r="B277" s="34">
        <v>268</v>
      </c>
      <c r="C277" s="49" t="s">
        <v>93</v>
      </c>
      <c r="D277" s="53">
        <v>8</v>
      </c>
      <c r="E277" s="64">
        <v>64</v>
      </c>
      <c r="F277" s="75">
        <v>0</v>
      </c>
    </row>
    <row r="278" spans="1:6" x14ac:dyDescent="0.25">
      <c r="A278" s="34">
        <v>272</v>
      </c>
      <c r="B278" s="34">
        <v>270</v>
      </c>
      <c r="C278" s="49" t="s">
        <v>92</v>
      </c>
      <c r="D278" s="53">
        <v>11</v>
      </c>
      <c r="E278" s="64">
        <v>108</v>
      </c>
      <c r="F278" s="75">
        <v>0</v>
      </c>
    </row>
    <row r="279" spans="1:6" x14ac:dyDescent="0.25">
      <c r="A279" s="34">
        <v>273</v>
      </c>
      <c r="B279" s="34">
        <v>272</v>
      </c>
      <c r="C279" s="49" t="s">
        <v>110</v>
      </c>
      <c r="D279" s="53">
        <v>12</v>
      </c>
      <c r="E279" s="64">
        <v>210</v>
      </c>
      <c r="F279" s="75">
        <v>0</v>
      </c>
    </row>
    <row r="280" spans="1:6" x14ac:dyDescent="0.25">
      <c r="C280" s="57"/>
    </row>
    <row r="281" spans="1:6" x14ac:dyDescent="0.25">
      <c r="C281" s="57"/>
    </row>
    <row r="282" spans="1:6" x14ac:dyDescent="0.25">
      <c r="C282" s="57"/>
    </row>
    <row r="283" spans="1:6" x14ac:dyDescent="0.25">
      <c r="C283" s="57"/>
    </row>
    <row r="284" spans="1:6" x14ac:dyDescent="0.25">
      <c r="C284" s="57"/>
    </row>
    <row r="285" spans="1:6" x14ac:dyDescent="0.25">
      <c r="C285" s="57"/>
    </row>
    <row r="286" spans="1:6" x14ac:dyDescent="0.25">
      <c r="C286" s="57"/>
    </row>
    <row r="287" spans="1:6" x14ac:dyDescent="0.25">
      <c r="C287" s="57"/>
    </row>
    <row r="288" spans="1:6" x14ac:dyDescent="0.25">
      <c r="C288" s="57"/>
    </row>
    <row r="289" spans="3:3" x14ac:dyDescent="0.25">
      <c r="C289" s="57"/>
    </row>
    <row r="290" spans="3:3" x14ac:dyDescent="0.25">
      <c r="C290" s="57"/>
    </row>
    <row r="291" spans="3:3" x14ac:dyDescent="0.25">
      <c r="C291" s="57"/>
    </row>
    <row r="292" spans="3:3" x14ac:dyDescent="0.25">
      <c r="C292" s="57"/>
    </row>
    <row r="293" spans="3:3" x14ac:dyDescent="0.25">
      <c r="C293" s="57"/>
    </row>
    <row r="294" spans="3:3" x14ac:dyDescent="0.25">
      <c r="C294" s="57"/>
    </row>
    <row r="295" spans="3:3" x14ac:dyDescent="0.25">
      <c r="C295" s="57"/>
    </row>
    <row r="296" spans="3:3" x14ac:dyDescent="0.25">
      <c r="C296" s="57"/>
    </row>
    <row r="297" spans="3:3" x14ac:dyDescent="0.25">
      <c r="C297" s="57"/>
    </row>
    <row r="298" spans="3:3" x14ac:dyDescent="0.25">
      <c r="C298" s="57"/>
    </row>
    <row r="299" spans="3:3" x14ac:dyDescent="0.25">
      <c r="C299" s="57"/>
    </row>
    <row r="300" spans="3:3" x14ac:dyDescent="0.25">
      <c r="C300" s="57"/>
    </row>
    <row r="301" spans="3:3" x14ac:dyDescent="0.25">
      <c r="C301" s="57"/>
    </row>
    <row r="302" spans="3:3" x14ac:dyDescent="0.25">
      <c r="C302" s="57"/>
    </row>
    <row r="303" spans="3:3" x14ac:dyDescent="0.25">
      <c r="C303" s="57"/>
    </row>
    <row r="304" spans="3:3" x14ac:dyDescent="0.25">
      <c r="C304" s="57"/>
    </row>
    <row r="305" spans="3:3" x14ac:dyDescent="0.25">
      <c r="C305" s="57"/>
    </row>
    <row r="306" spans="3:3" x14ac:dyDescent="0.25">
      <c r="C306" s="57"/>
    </row>
    <row r="307" spans="3:3" x14ac:dyDescent="0.25">
      <c r="C307" s="57"/>
    </row>
    <row r="308" spans="3:3" x14ac:dyDescent="0.25">
      <c r="C308" s="57"/>
    </row>
    <row r="309" spans="3:3" x14ac:dyDescent="0.25">
      <c r="C309" s="57"/>
    </row>
    <row r="310" spans="3:3" x14ac:dyDescent="0.25">
      <c r="C310" s="57"/>
    </row>
    <row r="311" spans="3:3" x14ac:dyDescent="0.25">
      <c r="C311" s="57"/>
    </row>
    <row r="312" spans="3:3" x14ac:dyDescent="0.25">
      <c r="C312" s="57"/>
    </row>
    <row r="313" spans="3:3" x14ac:dyDescent="0.25">
      <c r="C313" s="57"/>
    </row>
    <row r="314" spans="3:3" x14ac:dyDescent="0.25">
      <c r="C314" s="57"/>
    </row>
    <row r="315" spans="3:3" x14ac:dyDescent="0.25">
      <c r="C315" s="57"/>
    </row>
    <row r="316" spans="3:3" x14ac:dyDescent="0.25">
      <c r="C316" s="57"/>
    </row>
    <row r="317" spans="3:3" x14ac:dyDescent="0.25">
      <c r="C317" s="57"/>
    </row>
    <row r="318" spans="3:3" x14ac:dyDescent="0.25">
      <c r="C318" s="57"/>
    </row>
    <row r="319" spans="3:3" x14ac:dyDescent="0.25">
      <c r="C319" s="57"/>
    </row>
    <row r="320" spans="3:3" x14ac:dyDescent="0.25">
      <c r="C320" s="57"/>
    </row>
    <row r="321" spans="3:3" x14ac:dyDescent="0.25">
      <c r="C321" s="57"/>
    </row>
    <row r="322" spans="3:3" x14ac:dyDescent="0.25">
      <c r="C322" s="57"/>
    </row>
    <row r="323" spans="3:3" x14ac:dyDescent="0.25">
      <c r="C323" s="57"/>
    </row>
    <row r="324" spans="3:3" x14ac:dyDescent="0.25">
      <c r="C324" s="57"/>
    </row>
    <row r="325" spans="3:3" x14ac:dyDescent="0.25">
      <c r="C325" s="57"/>
    </row>
    <row r="326" spans="3:3" x14ac:dyDescent="0.25">
      <c r="C326" s="57"/>
    </row>
    <row r="327" spans="3:3" x14ac:dyDescent="0.25">
      <c r="C327" s="57"/>
    </row>
    <row r="328" spans="3:3" x14ac:dyDescent="0.25">
      <c r="C328" s="57"/>
    </row>
    <row r="329" spans="3:3" x14ac:dyDescent="0.25">
      <c r="C329" s="57"/>
    </row>
    <row r="330" spans="3:3" x14ac:dyDescent="0.25">
      <c r="C330" s="57"/>
    </row>
    <row r="331" spans="3:3" x14ac:dyDescent="0.25">
      <c r="C331" s="57"/>
    </row>
    <row r="332" spans="3:3" x14ac:dyDescent="0.25">
      <c r="C332" s="57"/>
    </row>
    <row r="333" spans="3:3" x14ac:dyDescent="0.25">
      <c r="C333" s="57"/>
    </row>
    <row r="334" spans="3:3" x14ac:dyDescent="0.25">
      <c r="C334" s="57"/>
    </row>
    <row r="335" spans="3:3" x14ac:dyDescent="0.25">
      <c r="C335" s="57"/>
    </row>
    <row r="336" spans="3:3" x14ac:dyDescent="0.25">
      <c r="C336" s="57"/>
    </row>
    <row r="337" spans="3:3" x14ac:dyDescent="0.25">
      <c r="C337" s="57"/>
    </row>
    <row r="338" spans="3:3" x14ac:dyDescent="0.25">
      <c r="C338" s="57"/>
    </row>
    <row r="339" spans="3:3" x14ac:dyDescent="0.25">
      <c r="C339" s="57"/>
    </row>
    <row r="340" spans="3:3" x14ac:dyDescent="0.25">
      <c r="C340" s="57"/>
    </row>
    <row r="341" spans="3:3" x14ac:dyDescent="0.25">
      <c r="C341" s="57"/>
    </row>
    <row r="342" spans="3:3" x14ac:dyDescent="0.25">
      <c r="C342" s="57"/>
    </row>
    <row r="343" spans="3:3" x14ac:dyDescent="0.25">
      <c r="C343" s="57"/>
    </row>
    <row r="344" spans="3:3" x14ac:dyDescent="0.25">
      <c r="C344" s="57"/>
    </row>
    <row r="345" spans="3:3" x14ac:dyDescent="0.25">
      <c r="C345" s="57"/>
    </row>
    <row r="346" spans="3:3" x14ac:dyDescent="0.25">
      <c r="C346" s="57"/>
    </row>
    <row r="347" spans="3:3" x14ac:dyDescent="0.25">
      <c r="C347" s="57"/>
    </row>
    <row r="348" spans="3:3" x14ac:dyDescent="0.25">
      <c r="C348" s="57"/>
    </row>
    <row r="349" spans="3:3" x14ac:dyDescent="0.25">
      <c r="C349" s="57"/>
    </row>
    <row r="350" spans="3:3" x14ac:dyDescent="0.25">
      <c r="C350" s="57"/>
    </row>
    <row r="351" spans="3:3" x14ac:dyDescent="0.25">
      <c r="C351" s="57"/>
    </row>
    <row r="352" spans="3:3" x14ac:dyDescent="0.25">
      <c r="C352" s="57"/>
    </row>
    <row r="353" spans="3:3" x14ac:dyDescent="0.25">
      <c r="C353" s="57"/>
    </row>
    <row r="354" spans="3:3" x14ac:dyDescent="0.25">
      <c r="C354" s="57"/>
    </row>
    <row r="355" spans="3:3" x14ac:dyDescent="0.25">
      <c r="C355" s="57"/>
    </row>
    <row r="356" spans="3:3" x14ac:dyDescent="0.25">
      <c r="C356" s="57"/>
    </row>
    <row r="357" spans="3:3" x14ac:dyDescent="0.25">
      <c r="C357" s="57"/>
    </row>
    <row r="358" spans="3:3" x14ac:dyDescent="0.25">
      <c r="C358" s="57"/>
    </row>
    <row r="359" spans="3:3" x14ac:dyDescent="0.25">
      <c r="C359" s="57"/>
    </row>
    <row r="360" spans="3:3" x14ac:dyDescent="0.25">
      <c r="C360" s="57"/>
    </row>
    <row r="361" spans="3:3" x14ac:dyDescent="0.25">
      <c r="C361" s="57"/>
    </row>
    <row r="362" spans="3:3" x14ac:dyDescent="0.25">
      <c r="C362" s="57"/>
    </row>
    <row r="363" spans="3:3" x14ac:dyDescent="0.25">
      <c r="C363" s="57"/>
    </row>
    <row r="364" spans="3:3" x14ac:dyDescent="0.25">
      <c r="C364" s="57"/>
    </row>
    <row r="365" spans="3:3" x14ac:dyDescent="0.25">
      <c r="C365" s="57"/>
    </row>
    <row r="366" spans="3:3" x14ac:dyDescent="0.25">
      <c r="C366" s="57"/>
    </row>
    <row r="367" spans="3:3" x14ac:dyDescent="0.25">
      <c r="C367" s="57"/>
    </row>
    <row r="368" spans="3:3" x14ac:dyDescent="0.25">
      <c r="C368" s="57"/>
    </row>
    <row r="369" spans="3:3" x14ac:dyDescent="0.25">
      <c r="C369" s="57"/>
    </row>
    <row r="370" spans="3:3" x14ac:dyDescent="0.25">
      <c r="C370" s="57"/>
    </row>
    <row r="371" spans="3:3" x14ac:dyDescent="0.25">
      <c r="C371" s="57"/>
    </row>
    <row r="372" spans="3:3" x14ac:dyDescent="0.25">
      <c r="C372" s="57"/>
    </row>
    <row r="373" spans="3:3" x14ac:dyDescent="0.25">
      <c r="C373" s="57"/>
    </row>
    <row r="374" spans="3:3" x14ac:dyDescent="0.25">
      <c r="C374" s="57"/>
    </row>
    <row r="375" spans="3:3" x14ac:dyDescent="0.25">
      <c r="C375" s="57"/>
    </row>
    <row r="376" spans="3:3" x14ac:dyDescent="0.25">
      <c r="C376" s="57"/>
    </row>
    <row r="377" spans="3:3" x14ac:dyDescent="0.25">
      <c r="C377" s="57"/>
    </row>
    <row r="378" spans="3:3" x14ac:dyDescent="0.25">
      <c r="C378" s="57"/>
    </row>
    <row r="379" spans="3:3" x14ac:dyDescent="0.25">
      <c r="C379" s="57"/>
    </row>
    <row r="380" spans="3:3" x14ac:dyDescent="0.25">
      <c r="C380" s="57"/>
    </row>
    <row r="381" spans="3:3" x14ac:dyDescent="0.25">
      <c r="C381" s="57"/>
    </row>
    <row r="382" spans="3:3" x14ac:dyDescent="0.25">
      <c r="C382" s="57"/>
    </row>
    <row r="383" spans="3:3" x14ac:dyDescent="0.25">
      <c r="C383" s="57"/>
    </row>
    <row r="384" spans="3:3" x14ac:dyDescent="0.25">
      <c r="C384" s="57"/>
    </row>
    <row r="385" spans="3:3" x14ac:dyDescent="0.25">
      <c r="C385" s="57"/>
    </row>
    <row r="386" spans="3:3" x14ac:dyDescent="0.25">
      <c r="C386" s="57"/>
    </row>
    <row r="387" spans="3:3" x14ac:dyDescent="0.25">
      <c r="C387" s="57"/>
    </row>
    <row r="388" spans="3:3" x14ac:dyDescent="0.25">
      <c r="C388" s="57"/>
    </row>
    <row r="389" spans="3:3" x14ac:dyDescent="0.25">
      <c r="C389" s="57"/>
    </row>
    <row r="390" spans="3:3" x14ac:dyDescent="0.25">
      <c r="C390" s="57"/>
    </row>
    <row r="391" spans="3:3" x14ac:dyDescent="0.25">
      <c r="C391" s="57"/>
    </row>
    <row r="392" spans="3:3" x14ac:dyDescent="0.25">
      <c r="C392" s="57"/>
    </row>
    <row r="393" spans="3:3" x14ac:dyDescent="0.25">
      <c r="C393" s="57"/>
    </row>
    <row r="394" spans="3:3" x14ac:dyDescent="0.25">
      <c r="C394" s="57"/>
    </row>
    <row r="395" spans="3:3" x14ac:dyDescent="0.25">
      <c r="C395" s="57"/>
    </row>
    <row r="396" spans="3:3" x14ac:dyDescent="0.25">
      <c r="C396" s="57"/>
    </row>
    <row r="397" spans="3:3" x14ac:dyDescent="0.25">
      <c r="C397" s="57"/>
    </row>
    <row r="398" spans="3:3" x14ac:dyDescent="0.25">
      <c r="C398" s="57"/>
    </row>
    <row r="399" spans="3:3" x14ac:dyDescent="0.25">
      <c r="C399" s="57"/>
    </row>
    <row r="400" spans="3:3" x14ac:dyDescent="0.25">
      <c r="C400" s="57"/>
    </row>
    <row r="401" spans="3:3" x14ac:dyDescent="0.25">
      <c r="C401" s="57"/>
    </row>
    <row r="402" spans="3:3" x14ac:dyDescent="0.25">
      <c r="C402" s="57"/>
    </row>
    <row r="403" spans="3:3" x14ac:dyDescent="0.25">
      <c r="C403" s="57"/>
    </row>
    <row r="404" spans="3:3" x14ac:dyDescent="0.25">
      <c r="C404" s="57"/>
    </row>
    <row r="405" spans="3:3" x14ac:dyDescent="0.25">
      <c r="C405" s="57"/>
    </row>
    <row r="406" spans="3:3" x14ac:dyDescent="0.25">
      <c r="C406" s="57"/>
    </row>
    <row r="407" spans="3:3" x14ac:dyDescent="0.25">
      <c r="C407" s="57"/>
    </row>
    <row r="408" spans="3:3" x14ac:dyDescent="0.25">
      <c r="C408" s="57"/>
    </row>
    <row r="409" spans="3:3" x14ac:dyDescent="0.25">
      <c r="C409" s="57"/>
    </row>
    <row r="410" spans="3:3" x14ac:dyDescent="0.25">
      <c r="C410" s="57"/>
    </row>
    <row r="411" spans="3:3" x14ac:dyDescent="0.25">
      <c r="C411" s="57"/>
    </row>
    <row r="412" spans="3:3" x14ac:dyDescent="0.25">
      <c r="C412" s="57"/>
    </row>
    <row r="413" spans="3:3" x14ac:dyDescent="0.25">
      <c r="C413" s="57"/>
    </row>
    <row r="414" spans="3:3" x14ac:dyDescent="0.25">
      <c r="C414" s="57"/>
    </row>
    <row r="415" spans="3:3" x14ac:dyDescent="0.25">
      <c r="C415" s="57"/>
    </row>
    <row r="416" spans="3:3" x14ac:dyDescent="0.25">
      <c r="C416" s="57"/>
    </row>
    <row r="417" spans="3:3" x14ac:dyDescent="0.25">
      <c r="C417" s="57"/>
    </row>
    <row r="418" spans="3:3" x14ac:dyDescent="0.25">
      <c r="C418" s="57"/>
    </row>
    <row r="419" spans="3:3" x14ac:dyDescent="0.25">
      <c r="C419" s="57"/>
    </row>
    <row r="420" spans="3:3" x14ac:dyDescent="0.25">
      <c r="C420" s="57"/>
    </row>
    <row r="421" spans="3:3" x14ac:dyDescent="0.25">
      <c r="C421" s="57"/>
    </row>
    <row r="422" spans="3:3" x14ac:dyDescent="0.25">
      <c r="C422" s="57"/>
    </row>
    <row r="423" spans="3:3" x14ac:dyDescent="0.25">
      <c r="C423" s="57"/>
    </row>
    <row r="424" spans="3:3" x14ac:dyDescent="0.25">
      <c r="C424" s="57"/>
    </row>
    <row r="425" spans="3:3" x14ac:dyDescent="0.25">
      <c r="C425" s="57"/>
    </row>
    <row r="426" spans="3:3" x14ac:dyDescent="0.25">
      <c r="C426" s="57"/>
    </row>
    <row r="427" spans="3:3" x14ac:dyDescent="0.25">
      <c r="C427" s="57"/>
    </row>
    <row r="428" spans="3:3" x14ac:dyDescent="0.25">
      <c r="C428" s="57"/>
    </row>
    <row r="429" spans="3:3" x14ac:dyDescent="0.25">
      <c r="C429" s="57"/>
    </row>
    <row r="430" spans="3:3" x14ac:dyDescent="0.25">
      <c r="C430" s="57"/>
    </row>
    <row r="431" spans="3:3" x14ac:dyDescent="0.25">
      <c r="C431" s="57"/>
    </row>
    <row r="432" spans="3:3" x14ac:dyDescent="0.25">
      <c r="C432" s="57"/>
    </row>
    <row r="433" spans="3:3" x14ac:dyDescent="0.25">
      <c r="C433" s="57"/>
    </row>
    <row r="434" spans="3:3" x14ac:dyDescent="0.25">
      <c r="C434" s="57"/>
    </row>
    <row r="435" spans="3:3" x14ac:dyDescent="0.25">
      <c r="C435" s="57"/>
    </row>
    <row r="436" spans="3:3" x14ac:dyDescent="0.25">
      <c r="C436" s="57"/>
    </row>
    <row r="437" spans="3:3" x14ac:dyDescent="0.25">
      <c r="C437" s="57"/>
    </row>
    <row r="438" spans="3:3" x14ac:dyDescent="0.25">
      <c r="C438" s="57"/>
    </row>
    <row r="439" spans="3:3" x14ac:dyDescent="0.25">
      <c r="C439" s="57"/>
    </row>
    <row r="440" spans="3:3" x14ac:dyDescent="0.25">
      <c r="C440" s="57"/>
    </row>
    <row r="441" spans="3:3" x14ac:dyDescent="0.25">
      <c r="C441" s="57"/>
    </row>
    <row r="442" spans="3:3" x14ac:dyDescent="0.25">
      <c r="C442" s="57"/>
    </row>
    <row r="443" spans="3:3" x14ac:dyDescent="0.25">
      <c r="C443" s="57"/>
    </row>
    <row r="444" spans="3:3" x14ac:dyDescent="0.25">
      <c r="C444" s="57"/>
    </row>
    <row r="445" spans="3:3" x14ac:dyDescent="0.25">
      <c r="C445" s="57"/>
    </row>
    <row r="446" spans="3:3" x14ac:dyDescent="0.25">
      <c r="C446" s="57"/>
    </row>
    <row r="447" spans="3:3" x14ac:dyDescent="0.25">
      <c r="C447" s="57"/>
    </row>
    <row r="448" spans="3:3" x14ac:dyDescent="0.25">
      <c r="C448" s="57"/>
    </row>
    <row r="449" spans="3:3" x14ac:dyDescent="0.25">
      <c r="C449" s="57"/>
    </row>
    <row r="450" spans="3:3" x14ac:dyDescent="0.25">
      <c r="C450" s="57"/>
    </row>
    <row r="451" spans="3:3" x14ac:dyDescent="0.25">
      <c r="C451" s="57"/>
    </row>
    <row r="452" spans="3:3" x14ac:dyDescent="0.25">
      <c r="C452" s="57"/>
    </row>
    <row r="453" spans="3:3" x14ac:dyDescent="0.25">
      <c r="C453" s="57"/>
    </row>
    <row r="454" spans="3:3" x14ac:dyDescent="0.25">
      <c r="C454" s="57"/>
    </row>
    <row r="455" spans="3:3" x14ac:dyDescent="0.25">
      <c r="C455" s="57"/>
    </row>
    <row r="456" spans="3:3" x14ac:dyDescent="0.25">
      <c r="C456" s="57"/>
    </row>
    <row r="457" spans="3:3" x14ac:dyDescent="0.25">
      <c r="C457" s="57"/>
    </row>
    <row r="458" spans="3:3" x14ac:dyDescent="0.25">
      <c r="C458" s="57"/>
    </row>
  </sheetData>
  <sortState xmlns:xlrd2="http://schemas.microsoft.com/office/spreadsheetml/2017/richdata2" ref="A7:F279">
    <sortCondition descending="1" ref="F7:F279"/>
  </sortState>
  <phoneticPr fontId="0" type="noConversion"/>
  <printOptions horizontalCentered="1" gridLinesSet="0"/>
  <pageMargins left="1" right="1" top="1" bottom="1" header="0.5" footer="0.5"/>
  <pageSetup orientation="portrait" horizontalDpi="1200" verticalDpi="1200" r:id="rId1"/>
  <headerFooter alignWithMargins="0">
    <oddHeader xml:space="preserve">&amp;C&amp;14&amp;UService Quality Report to the Public Utility Commission of Texas
&amp;R
</oddHeader>
    <oddFooter>&amp;L&amp;8&amp;F
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4"/>
  <sheetViews>
    <sheetView showGridLines="0" zoomScaleNormal="75" workbookViewId="0">
      <selection activeCell="D8" sqref="D8"/>
    </sheetView>
  </sheetViews>
  <sheetFormatPr defaultRowHeight="12.5" x14ac:dyDescent="0.25"/>
  <cols>
    <col min="2" max="2" width="4.54296875" customWidth="1"/>
    <col min="3" max="3" width="37.54296875" customWidth="1"/>
    <col min="4" max="4" width="12.453125" customWidth="1"/>
  </cols>
  <sheetData>
    <row r="1" spans="1:10" ht="15.5" x14ac:dyDescent="0.25">
      <c r="A1" s="7" t="s">
        <v>43</v>
      </c>
      <c r="C1" s="4"/>
      <c r="E1" s="4"/>
      <c r="G1" s="4"/>
      <c r="I1" s="4"/>
    </row>
    <row r="2" spans="1:10" ht="15.5" x14ac:dyDescent="0.25">
      <c r="B2" s="7"/>
      <c r="C2" s="4"/>
      <c r="E2" s="4"/>
      <c r="G2" s="4"/>
      <c r="I2" s="4"/>
    </row>
    <row r="3" spans="1:10" ht="15.5" x14ac:dyDescent="0.25">
      <c r="C3" s="7" t="s">
        <v>3</v>
      </c>
      <c r="E3" s="4"/>
      <c r="G3" s="4"/>
      <c r="I3" s="4"/>
    </row>
    <row r="4" spans="1:10" ht="25" x14ac:dyDescent="0.25">
      <c r="C4" s="39" t="s">
        <v>39</v>
      </c>
    </row>
    <row r="5" spans="1:10" ht="25.5" customHeight="1" x14ac:dyDescent="0.25">
      <c r="C5" s="68" t="s">
        <v>134</v>
      </c>
    </row>
    <row r="6" spans="1:10" x14ac:dyDescent="0.25">
      <c r="B6" s="16" t="s">
        <v>38</v>
      </c>
      <c r="E6" s="60"/>
    </row>
    <row r="7" spans="1:10" ht="13" thickBot="1" x14ac:dyDescent="0.3">
      <c r="E7" s="60"/>
    </row>
    <row r="8" spans="1:10" ht="13.5" thickBot="1" x14ac:dyDescent="0.35">
      <c r="B8" s="88" t="s">
        <v>4</v>
      </c>
      <c r="C8" s="89"/>
      <c r="D8" s="12" t="s">
        <v>5</v>
      </c>
      <c r="E8" s="87"/>
    </row>
    <row r="9" spans="1:10" x14ac:dyDescent="0.25">
      <c r="B9" s="3"/>
      <c r="C9" s="8" t="s">
        <v>6</v>
      </c>
      <c r="D9" s="69">
        <f>E9/E17</f>
        <v>0.23418714061683221</v>
      </c>
      <c r="E9" s="87">
        <v>448</v>
      </c>
      <c r="G9" s="80"/>
      <c r="J9" s="81"/>
    </row>
    <row r="10" spans="1:10" x14ac:dyDescent="0.25">
      <c r="B10" s="3"/>
      <c r="C10" s="8" t="s">
        <v>7</v>
      </c>
      <c r="D10" s="70">
        <f>E10/E17</f>
        <v>3.8159958180867745E-2</v>
      </c>
      <c r="E10" s="87">
        <v>73</v>
      </c>
      <c r="G10" s="80"/>
      <c r="J10" s="81"/>
    </row>
    <row r="11" spans="1:10" x14ac:dyDescent="0.25">
      <c r="B11" s="3"/>
      <c r="C11" s="8" t="s">
        <v>8</v>
      </c>
      <c r="D11" s="70">
        <f>E11/E17</f>
        <v>0.24359644537375849</v>
      </c>
      <c r="E11" s="87">
        <v>466</v>
      </c>
      <c r="G11" s="80"/>
      <c r="J11" s="81"/>
    </row>
    <row r="12" spans="1:10" x14ac:dyDescent="0.25">
      <c r="B12" s="3"/>
      <c r="C12" s="8" t="s">
        <v>9</v>
      </c>
      <c r="D12" s="70">
        <f>E12/E17</f>
        <v>6.6387872451646623E-2</v>
      </c>
      <c r="E12" s="87">
        <v>127</v>
      </c>
      <c r="G12" s="80"/>
      <c r="J12" s="81"/>
    </row>
    <row r="13" spans="1:10" x14ac:dyDescent="0.25">
      <c r="B13" s="3"/>
      <c r="C13" s="8" t="s">
        <v>10</v>
      </c>
      <c r="D13" s="70">
        <f>E13/E17</f>
        <v>0.19445896497647674</v>
      </c>
      <c r="E13" s="87">
        <v>372</v>
      </c>
      <c r="G13" s="80"/>
      <c r="J13" s="81"/>
    </row>
    <row r="14" spans="1:10" x14ac:dyDescent="0.25">
      <c r="B14" s="3"/>
      <c r="C14" s="8" t="s">
        <v>11</v>
      </c>
      <c r="D14" s="70">
        <f>E14/E17</f>
        <v>0.13068478829064298</v>
      </c>
      <c r="E14" s="87">
        <v>250</v>
      </c>
      <c r="G14" s="80"/>
      <c r="J14" s="81"/>
    </row>
    <row r="15" spans="1:10" ht="13" thickBot="1" x14ac:dyDescent="0.3">
      <c r="B15" s="10"/>
      <c r="C15" s="11" t="s">
        <v>12</v>
      </c>
      <c r="D15" s="71">
        <f>E15/E17</f>
        <v>9.2524830109775219E-2</v>
      </c>
      <c r="E15" s="87">
        <v>177</v>
      </c>
      <c r="G15" s="80"/>
      <c r="J15" s="81"/>
    </row>
    <row r="16" spans="1:10" x14ac:dyDescent="0.25">
      <c r="D16" s="83"/>
      <c r="E16" s="87"/>
      <c r="G16" s="82"/>
    </row>
    <row r="17" spans="4:5" x14ac:dyDescent="0.25">
      <c r="D17" s="86"/>
      <c r="E17" s="87">
        <f>SUM(E9:E15)</f>
        <v>1913</v>
      </c>
    </row>
    <row r="18" spans="4:5" x14ac:dyDescent="0.25">
      <c r="E18" s="60"/>
    </row>
    <row r="19" spans="4:5" x14ac:dyDescent="0.25">
      <c r="E19" s="60"/>
    </row>
    <row r="20" spans="4:5" x14ac:dyDescent="0.25">
      <c r="E20" s="60"/>
    </row>
    <row r="21" spans="4:5" x14ac:dyDescent="0.25">
      <c r="E21" s="60"/>
    </row>
    <row r="22" spans="4:5" x14ac:dyDescent="0.25">
      <c r="E22" s="60"/>
    </row>
    <row r="23" spans="4:5" x14ac:dyDescent="0.25">
      <c r="E23" s="60"/>
    </row>
    <row r="24" spans="4:5" x14ac:dyDescent="0.25">
      <c r="E24" s="60"/>
    </row>
  </sheetData>
  <mergeCells count="1">
    <mergeCell ref="B8:C8"/>
  </mergeCells>
  <phoneticPr fontId="0" type="noConversion"/>
  <pageMargins left="1" right="1" top="1" bottom="1" header="0.5" footer="0.5"/>
  <pageSetup orientation="portrait" horizontalDpi="4294967292" r:id="rId1"/>
  <headerFooter alignWithMargins="0">
    <oddHeader xml:space="preserve">&amp;C&amp;12&amp;UService Quality Report to the Public Utility Commission of Texas&amp;R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Cover</vt:lpstr>
      <vt:lpstr>System-SAIFI</vt:lpstr>
      <vt:lpstr>System-SAIDI</vt:lpstr>
      <vt:lpstr>Feeder-SAIFI</vt:lpstr>
      <vt:lpstr>Feeder-SAIDI</vt:lpstr>
      <vt:lpstr>Causes</vt:lpstr>
      <vt:lpstr>'Feeder-SAIDI'!Print_Titles</vt:lpstr>
      <vt:lpstr>'Feeder-SAIFI'!Print_Titles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2019-05-03T17:28:16Z</dcterms:created>
  <dcterms:modified xsi:type="dcterms:W3CDTF">2023-02-13T22:50:01Z</dcterms:modified>
</cp:coreProperties>
</file>